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TRABAJO_EN_CASA\QUILANGA\INFORME\1era_entrega\"/>
    </mc:Choice>
  </mc:AlternateContent>
  <bookViews>
    <workbookView xWindow="0" yWindow="0" windowWidth="16815" windowHeight="7245"/>
  </bookViews>
  <sheets>
    <sheet name="tipologias_quilanga" sheetId="8" r:id="rId1"/>
    <sheet name="TIPOLOGÍAS" sheetId="5" state="hidden" r:id="rId2"/>
    <sheet name="Hoja1" sheetId="1" state="hidden" r:id="rId3"/>
    <sheet name="calculo" sheetId="2" state="hidden" r:id="rId4"/>
    <sheet name="Hoja4" sheetId="4" state="hidden" r:id="rId5"/>
    <sheet name="Hoja6" sheetId="6" state="hidden" r:id="rId6"/>
    <sheet name="Hoja7" sheetId="7" state="hidden" r:id="rId7"/>
  </sheets>
  <definedNames>
    <definedName name="_xlnm._FilterDatabase" localSheetId="3" hidden="1">calculo!$E$1:$W$279</definedName>
    <definedName name="_xlnm._FilterDatabase" localSheetId="1" hidden="1">TIPOLOGÍAS!$B$1:$U$270</definedName>
    <definedName name="_xlnm._FilterDatabase" localSheetId="0" hidden="1">tipologias_quilanga!$A$1:$L$270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88" i="8" l="1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187" i="8"/>
  <c r="S191" i="5" l="1"/>
  <c r="S192" i="5"/>
  <c r="S193" i="5"/>
  <c r="S194" i="5"/>
  <c r="S195" i="5"/>
  <c r="S196" i="5"/>
  <c r="S197" i="5"/>
  <c r="S198" i="5"/>
  <c r="S199" i="5"/>
  <c r="S200" i="5"/>
  <c r="S201" i="5"/>
  <c r="S202" i="5"/>
  <c r="S203" i="5"/>
  <c r="S204" i="5"/>
  <c r="S205" i="5"/>
  <c r="S206" i="5"/>
  <c r="S207" i="5"/>
  <c r="S208" i="5"/>
  <c r="S209" i="5"/>
  <c r="S210" i="5"/>
  <c r="S211" i="5"/>
  <c r="S212" i="5"/>
  <c r="S213" i="5"/>
  <c r="S190" i="5"/>
  <c r="E2" i="7"/>
  <c r="E3" i="7"/>
  <c r="E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1" i="7"/>
  <c r="E62" i="7"/>
  <c r="E63" i="7"/>
  <c r="E64" i="7"/>
  <c r="E65" i="7"/>
  <c r="E66" i="7"/>
  <c r="E67" i="7"/>
  <c r="E68" i="7"/>
  <c r="E69" i="7"/>
  <c r="E70" i="7"/>
  <c r="E71" i="7"/>
  <c r="E72" i="7"/>
  <c r="E73" i="7"/>
  <c r="E74" i="7"/>
  <c r="E75" i="7"/>
  <c r="E76" i="7"/>
  <c r="E77" i="7"/>
  <c r="E78" i="7"/>
  <c r="E79" i="7"/>
  <c r="E80" i="7"/>
  <c r="E81" i="7"/>
  <c r="E82" i="7"/>
  <c r="E83" i="7"/>
  <c r="E84" i="7"/>
  <c r="E85" i="7"/>
  <c r="E86" i="7"/>
  <c r="E87" i="7"/>
  <c r="E88" i="7"/>
  <c r="E89" i="7"/>
  <c r="E90" i="7"/>
  <c r="E91" i="7"/>
  <c r="E92" i="7"/>
  <c r="E93" i="7"/>
  <c r="E94" i="7"/>
  <c r="E95" i="7"/>
  <c r="E96" i="7"/>
  <c r="E97" i="7"/>
  <c r="E98" i="7"/>
  <c r="E99" i="7"/>
  <c r="E100" i="7"/>
  <c r="E101" i="7"/>
  <c r="E102" i="7"/>
  <c r="E103" i="7"/>
  <c r="E104" i="7"/>
  <c r="E105" i="7"/>
  <c r="E106" i="7"/>
  <c r="E107" i="7"/>
  <c r="E108" i="7"/>
  <c r="E109" i="7"/>
  <c r="E110" i="7"/>
  <c r="E111" i="7"/>
  <c r="E112" i="7"/>
  <c r="E113" i="7"/>
  <c r="E114" i="7"/>
  <c r="E115" i="7"/>
  <c r="E116" i="7"/>
  <c r="E117" i="7"/>
  <c r="E118" i="7"/>
  <c r="E119" i="7"/>
  <c r="E120" i="7"/>
  <c r="E121" i="7"/>
  <c r="E122" i="7"/>
  <c r="E123" i="7"/>
  <c r="E124" i="7"/>
  <c r="E125" i="7"/>
  <c r="E126" i="7"/>
  <c r="E127" i="7"/>
  <c r="E128" i="7"/>
  <c r="E129" i="7"/>
  <c r="E130" i="7"/>
  <c r="E131" i="7"/>
  <c r="E132" i="7"/>
  <c r="E133" i="7"/>
  <c r="E134" i="7"/>
  <c r="E135" i="7"/>
  <c r="E136" i="7"/>
  <c r="E137" i="7"/>
  <c r="E138" i="7"/>
  <c r="E139" i="7"/>
  <c r="E140" i="7"/>
  <c r="E141" i="7"/>
  <c r="E142" i="7"/>
  <c r="E143" i="7"/>
  <c r="E144" i="7"/>
  <c r="E145" i="7"/>
  <c r="E146" i="7"/>
  <c r="E147" i="7"/>
  <c r="E148" i="7"/>
  <c r="E149" i="7"/>
  <c r="E150" i="7"/>
  <c r="E151" i="7"/>
  <c r="E152" i="7"/>
  <c r="E153" i="7"/>
  <c r="E154" i="7"/>
  <c r="E155" i="7"/>
  <c r="E156" i="7"/>
  <c r="E157" i="7"/>
  <c r="E158" i="7"/>
  <c r="E159" i="7"/>
  <c r="E160" i="7"/>
  <c r="E161" i="7"/>
  <c r="E162" i="7"/>
  <c r="E163" i="7"/>
  <c r="E164" i="7"/>
  <c r="E165" i="7"/>
  <c r="E166" i="7"/>
  <c r="E167" i="7"/>
  <c r="E168" i="7"/>
  <c r="E169" i="7"/>
  <c r="E170" i="7"/>
  <c r="E171" i="7"/>
  <c r="E172" i="7"/>
  <c r="E173" i="7"/>
  <c r="E174" i="7"/>
  <c r="E175" i="7"/>
  <c r="E176" i="7"/>
  <c r="E177" i="7"/>
  <c r="E178" i="7"/>
  <c r="E179" i="7"/>
  <c r="E180" i="7"/>
  <c r="E181" i="7"/>
  <c r="E182" i="7"/>
  <c r="E183" i="7"/>
  <c r="E184" i="7"/>
  <c r="E185" i="7"/>
  <c r="E186" i="7"/>
  <c r="E187" i="7"/>
  <c r="E188" i="7"/>
  <c r="E189" i="7"/>
  <c r="E190" i="7"/>
  <c r="E191" i="7"/>
  <c r="E192" i="7"/>
  <c r="E193" i="7"/>
  <c r="E194" i="7"/>
  <c r="E195" i="7"/>
  <c r="E196" i="7"/>
  <c r="E197" i="7"/>
  <c r="E198" i="7"/>
  <c r="E199" i="7"/>
  <c r="E200" i="7"/>
  <c r="E201" i="7"/>
  <c r="E202" i="7"/>
  <c r="E203" i="7"/>
  <c r="E204" i="7"/>
  <c r="E205" i="7"/>
  <c r="E206" i="7"/>
  <c r="E207" i="7"/>
  <c r="E208" i="7"/>
  <c r="E209" i="7"/>
  <c r="E210" i="7"/>
  <c r="E211" i="7"/>
  <c r="E212" i="7"/>
  <c r="E213" i="7"/>
  <c r="E214" i="7"/>
  <c r="E215" i="7"/>
  <c r="E216" i="7"/>
  <c r="E217" i="7"/>
  <c r="E218" i="7"/>
  <c r="E219" i="7"/>
  <c r="E220" i="7"/>
  <c r="E221" i="7"/>
  <c r="E222" i="7"/>
  <c r="E223" i="7"/>
  <c r="E224" i="7"/>
  <c r="E225" i="7"/>
  <c r="E226" i="7"/>
  <c r="E227" i="7"/>
  <c r="E228" i="7"/>
  <c r="E229" i="7"/>
  <c r="E230" i="7"/>
  <c r="E231" i="7"/>
  <c r="E232" i="7"/>
  <c r="E233" i="7"/>
  <c r="E234" i="7"/>
  <c r="E235" i="7"/>
  <c r="E236" i="7"/>
  <c r="E237" i="7"/>
  <c r="E238" i="7"/>
  <c r="E239" i="7"/>
  <c r="E240" i="7"/>
  <c r="E241" i="7"/>
  <c r="E242" i="7"/>
  <c r="E243" i="7"/>
  <c r="E244" i="7"/>
  <c r="E245" i="7"/>
  <c r="E246" i="7"/>
  <c r="E247" i="7"/>
  <c r="E248" i="7"/>
  <c r="E249" i="7"/>
  <c r="E250" i="7"/>
  <c r="E251" i="7"/>
  <c r="E252" i="7"/>
  <c r="E253" i="7"/>
  <c r="E254" i="7"/>
  <c r="E255" i="7"/>
  <c r="E256" i="7"/>
  <c r="E257" i="7"/>
  <c r="E258" i="7"/>
  <c r="E259" i="7"/>
  <c r="E260" i="7"/>
  <c r="E261" i="7"/>
  <c r="E262" i="7"/>
  <c r="E263" i="7"/>
  <c r="E264" i="7"/>
  <c r="E265" i="7"/>
  <c r="E266" i="7"/>
  <c r="E267" i="7"/>
  <c r="E268" i="7"/>
  <c r="E1" i="7"/>
  <c r="AA49" i="2"/>
  <c r="O13" i="2"/>
  <c r="U14" i="2"/>
  <c r="U15" i="2"/>
  <c r="U16" i="2"/>
  <c r="U17" i="2"/>
  <c r="U18" i="2"/>
  <c r="U19" i="2"/>
  <c r="U20" i="2"/>
  <c r="U21" i="2"/>
  <c r="U22" i="2"/>
  <c r="U23" i="2"/>
  <c r="U24" i="2"/>
  <c r="U25" i="2"/>
  <c r="U26" i="2"/>
  <c r="U27" i="2"/>
  <c r="U28" i="2"/>
  <c r="U29" i="2"/>
  <c r="U30" i="2"/>
  <c r="U31" i="2"/>
  <c r="U32" i="2"/>
  <c r="U33" i="2"/>
  <c r="U34" i="2"/>
  <c r="U35" i="2"/>
  <c r="U36" i="2"/>
  <c r="U37" i="2"/>
  <c r="U38" i="2"/>
  <c r="U39" i="2"/>
  <c r="U40" i="2"/>
  <c r="U41" i="2"/>
  <c r="U42" i="2"/>
  <c r="U43" i="2"/>
  <c r="U44" i="2"/>
  <c r="U45" i="2"/>
  <c r="U46" i="2"/>
  <c r="U47" i="2"/>
  <c r="U48" i="2"/>
  <c r="U49" i="2"/>
  <c r="U50" i="2"/>
  <c r="U51" i="2"/>
  <c r="U52" i="2"/>
  <c r="U53" i="2"/>
  <c r="U54" i="2"/>
  <c r="U55" i="2"/>
  <c r="U56" i="2"/>
  <c r="U57" i="2"/>
  <c r="U58" i="2"/>
  <c r="U59" i="2"/>
  <c r="U60" i="2"/>
  <c r="U61" i="2"/>
  <c r="U62" i="2"/>
  <c r="U63" i="2"/>
  <c r="U64" i="2"/>
  <c r="U65" i="2"/>
  <c r="U66" i="2"/>
  <c r="U67" i="2"/>
  <c r="U68" i="2"/>
  <c r="U69" i="2"/>
  <c r="U70" i="2"/>
  <c r="U71" i="2"/>
  <c r="U72" i="2"/>
  <c r="U73" i="2"/>
  <c r="U74" i="2"/>
  <c r="U75" i="2"/>
  <c r="U76" i="2"/>
  <c r="U77" i="2"/>
  <c r="U78" i="2"/>
  <c r="U79" i="2"/>
  <c r="U80" i="2"/>
  <c r="U81" i="2"/>
  <c r="U82" i="2"/>
  <c r="U83" i="2"/>
  <c r="U84" i="2"/>
  <c r="U85" i="2"/>
  <c r="U86" i="2"/>
  <c r="U87" i="2"/>
  <c r="U88" i="2"/>
  <c r="U89" i="2"/>
  <c r="U90" i="2"/>
  <c r="U91" i="2"/>
  <c r="U92" i="2"/>
  <c r="U93" i="2"/>
  <c r="U94" i="2"/>
  <c r="U95" i="2"/>
  <c r="U96" i="2"/>
  <c r="U97" i="2"/>
  <c r="U98" i="2"/>
  <c r="U99" i="2"/>
  <c r="U100" i="2"/>
  <c r="U101" i="2"/>
  <c r="U102" i="2"/>
  <c r="U103" i="2"/>
  <c r="U104" i="2"/>
  <c r="U105" i="2"/>
  <c r="U106" i="2"/>
  <c r="U107" i="2"/>
  <c r="U108" i="2"/>
  <c r="U109" i="2"/>
  <c r="U110" i="2"/>
  <c r="U111" i="2"/>
  <c r="U112" i="2"/>
  <c r="U113" i="2"/>
  <c r="U114" i="2"/>
  <c r="U115" i="2"/>
  <c r="U116" i="2"/>
  <c r="U117" i="2"/>
  <c r="U118" i="2"/>
  <c r="U119" i="2"/>
  <c r="U120" i="2"/>
  <c r="U121" i="2"/>
  <c r="U122" i="2"/>
  <c r="U123" i="2"/>
  <c r="U124" i="2"/>
  <c r="U125" i="2"/>
  <c r="U126" i="2"/>
  <c r="U127" i="2"/>
  <c r="U128" i="2"/>
  <c r="U129" i="2"/>
  <c r="U130" i="2"/>
  <c r="U131" i="2"/>
  <c r="U132" i="2"/>
  <c r="U133" i="2"/>
  <c r="U134" i="2"/>
  <c r="U135" i="2"/>
  <c r="U136" i="2"/>
  <c r="U137" i="2"/>
  <c r="U138" i="2"/>
  <c r="U139" i="2"/>
  <c r="U140" i="2"/>
  <c r="U141" i="2"/>
  <c r="U142" i="2"/>
  <c r="U143" i="2"/>
  <c r="U144" i="2"/>
  <c r="U145" i="2"/>
  <c r="U146" i="2"/>
  <c r="U147" i="2"/>
  <c r="U148" i="2"/>
  <c r="U149" i="2"/>
  <c r="U150" i="2"/>
  <c r="U151" i="2"/>
  <c r="U152" i="2"/>
  <c r="U153" i="2"/>
  <c r="U154" i="2"/>
  <c r="U155" i="2"/>
  <c r="U156" i="2"/>
  <c r="U157" i="2"/>
  <c r="U158" i="2"/>
  <c r="U159" i="2"/>
  <c r="U160" i="2"/>
  <c r="U161" i="2"/>
  <c r="U162" i="2"/>
  <c r="U163" i="2"/>
  <c r="U164" i="2"/>
  <c r="U165" i="2"/>
  <c r="U166" i="2"/>
  <c r="U167" i="2"/>
  <c r="U168" i="2"/>
  <c r="U169" i="2"/>
  <c r="U170" i="2"/>
  <c r="U171" i="2"/>
  <c r="U172" i="2"/>
  <c r="U173" i="2"/>
  <c r="U174" i="2"/>
  <c r="U175" i="2"/>
  <c r="U176" i="2"/>
  <c r="U177" i="2"/>
  <c r="U178" i="2"/>
  <c r="U179" i="2"/>
  <c r="U180" i="2"/>
  <c r="U181" i="2"/>
  <c r="U182" i="2"/>
  <c r="U183" i="2"/>
  <c r="U184" i="2"/>
  <c r="U185" i="2"/>
  <c r="U186" i="2"/>
  <c r="U187" i="2"/>
  <c r="U188" i="2"/>
  <c r="U189" i="2"/>
  <c r="U190" i="2"/>
  <c r="U191" i="2"/>
  <c r="U192" i="2"/>
  <c r="U193" i="2"/>
  <c r="U194" i="2"/>
  <c r="U195" i="2"/>
  <c r="U196" i="2"/>
  <c r="U197" i="2"/>
  <c r="U198" i="2"/>
  <c r="U199" i="2"/>
  <c r="U200" i="2"/>
  <c r="U201" i="2"/>
  <c r="U202" i="2"/>
  <c r="U203" i="2"/>
  <c r="U204" i="2"/>
  <c r="U205" i="2"/>
  <c r="U206" i="2"/>
  <c r="U207" i="2"/>
  <c r="U208" i="2"/>
  <c r="U209" i="2"/>
  <c r="U210" i="2"/>
  <c r="U211" i="2"/>
  <c r="U212" i="2"/>
  <c r="U213" i="2"/>
  <c r="U214" i="2"/>
  <c r="U215" i="2"/>
  <c r="U216" i="2"/>
  <c r="U217" i="2"/>
  <c r="U218" i="2"/>
  <c r="U219" i="2"/>
  <c r="U220" i="2"/>
  <c r="U221" i="2"/>
  <c r="U222" i="2"/>
  <c r="U223" i="2"/>
  <c r="U224" i="2"/>
  <c r="U225" i="2"/>
  <c r="U226" i="2"/>
  <c r="U227" i="2"/>
  <c r="U228" i="2"/>
  <c r="U229" i="2"/>
  <c r="U230" i="2"/>
  <c r="U231" i="2"/>
  <c r="U232" i="2"/>
  <c r="U233" i="2"/>
  <c r="U234" i="2"/>
  <c r="U235" i="2"/>
  <c r="U236" i="2"/>
  <c r="U237" i="2"/>
  <c r="U238" i="2"/>
  <c r="U239" i="2"/>
  <c r="U240" i="2"/>
  <c r="U241" i="2"/>
  <c r="U242" i="2"/>
  <c r="U243" i="2"/>
  <c r="U244" i="2"/>
  <c r="U245" i="2"/>
  <c r="U246" i="2"/>
  <c r="U247" i="2"/>
  <c r="U248" i="2"/>
  <c r="U249" i="2"/>
  <c r="U250" i="2"/>
  <c r="U251" i="2"/>
  <c r="U252" i="2"/>
  <c r="U253" i="2"/>
  <c r="U254" i="2"/>
  <c r="U255" i="2"/>
  <c r="U256" i="2"/>
  <c r="U257" i="2"/>
  <c r="U258" i="2"/>
  <c r="U259" i="2"/>
  <c r="U260" i="2"/>
  <c r="U261" i="2"/>
  <c r="U262" i="2"/>
  <c r="U263" i="2"/>
  <c r="U264" i="2"/>
  <c r="U265" i="2"/>
  <c r="U266" i="2"/>
  <c r="U267" i="2"/>
  <c r="U268" i="2"/>
  <c r="U269" i="2"/>
  <c r="U270" i="2"/>
  <c r="U271" i="2"/>
  <c r="U272" i="2"/>
  <c r="U273" i="2"/>
  <c r="U274" i="2"/>
  <c r="U275" i="2"/>
  <c r="U276" i="2"/>
  <c r="U277" i="2"/>
  <c r="U278" i="2"/>
  <c r="U279" i="2"/>
  <c r="U13" i="2"/>
  <c r="S13" i="2"/>
  <c r="S14" i="2"/>
  <c r="S15" i="2"/>
  <c r="S16" i="2"/>
  <c r="S17" i="2"/>
  <c r="S18" i="2"/>
  <c r="S19" i="2"/>
  <c r="S20" i="2"/>
  <c r="S21" i="2"/>
  <c r="S22" i="2"/>
  <c r="S23" i="2"/>
  <c r="S24" i="2"/>
  <c r="S25" i="2"/>
  <c r="S26" i="2"/>
  <c r="S27" i="2"/>
  <c r="S28" i="2"/>
  <c r="S29" i="2"/>
  <c r="S30" i="2"/>
  <c r="S31" i="2"/>
  <c r="S32" i="2"/>
  <c r="S33" i="2"/>
  <c r="S34" i="2"/>
  <c r="S35" i="2"/>
  <c r="S36" i="2"/>
  <c r="S37" i="2"/>
  <c r="S38" i="2"/>
  <c r="S39" i="2"/>
  <c r="S40" i="2"/>
  <c r="S41" i="2"/>
  <c r="S42" i="2"/>
  <c r="S43" i="2"/>
  <c r="S44" i="2"/>
  <c r="S45" i="2"/>
  <c r="S46" i="2"/>
  <c r="S47" i="2"/>
  <c r="S48" i="2"/>
  <c r="S49" i="2"/>
  <c r="S50" i="2"/>
  <c r="S51" i="2"/>
  <c r="S52" i="2"/>
  <c r="S53" i="2"/>
  <c r="S54" i="2"/>
  <c r="S55" i="2"/>
  <c r="S56" i="2"/>
  <c r="S57" i="2"/>
  <c r="S58" i="2"/>
  <c r="S59" i="2"/>
  <c r="S60" i="2"/>
  <c r="S61" i="2"/>
  <c r="S62" i="2"/>
  <c r="S63" i="2"/>
  <c r="S64" i="2"/>
  <c r="S65" i="2"/>
  <c r="S66" i="2"/>
  <c r="S67" i="2"/>
  <c r="S68" i="2"/>
  <c r="S69" i="2"/>
  <c r="S70" i="2"/>
  <c r="S71" i="2"/>
  <c r="S72" i="2"/>
  <c r="S73" i="2"/>
  <c r="S74" i="2"/>
  <c r="S75" i="2"/>
  <c r="S76" i="2"/>
  <c r="S77" i="2"/>
  <c r="S78" i="2"/>
  <c r="S79" i="2"/>
  <c r="S80" i="2"/>
  <c r="S81" i="2"/>
  <c r="S82" i="2"/>
  <c r="S83" i="2"/>
  <c r="S84" i="2"/>
  <c r="S85" i="2"/>
  <c r="S86" i="2"/>
  <c r="S87" i="2"/>
  <c r="S88" i="2"/>
  <c r="S89" i="2"/>
  <c r="S90" i="2"/>
  <c r="S91" i="2"/>
  <c r="S92" i="2"/>
  <c r="S93" i="2"/>
  <c r="S94" i="2"/>
  <c r="S95" i="2"/>
  <c r="S96" i="2"/>
  <c r="S97" i="2"/>
  <c r="S98" i="2"/>
  <c r="S99" i="2"/>
  <c r="S100" i="2"/>
  <c r="S101" i="2"/>
  <c r="S102" i="2"/>
  <c r="S103" i="2"/>
  <c r="S104" i="2"/>
  <c r="S105" i="2"/>
  <c r="S106" i="2"/>
  <c r="S107" i="2"/>
  <c r="S108" i="2"/>
  <c r="S109" i="2"/>
  <c r="S110" i="2"/>
  <c r="S111" i="2"/>
  <c r="S112" i="2"/>
  <c r="S113" i="2"/>
  <c r="S114" i="2"/>
  <c r="S115" i="2"/>
  <c r="S116" i="2"/>
  <c r="S117" i="2"/>
  <c r="S118" i="2"/>
  <c r="S119" i="2"/>
  <c r="S120" i="2"/>
  <c r="S121" i="2"/>
  <c r="S122" i="2"/>
  <c r="S123" i="2"/>
  <c r="S124" i="2"/>
  <c r="S125" i="2"/>
  <c r="S126" i="2"/>
  <c r="S127" i="2"/>
  <c r="S128" i="2"/>
  <c r="S129" i="2"/>
  <c r="S130" i="2"/>
  <c r="S131" i="2"/>
  <c r="S132" i="2"/>
  <c r="S133" i="2"/>
  <c r="S134" i="2"/>
  <c r="S135" i="2"/>
  <c r="S136" i="2"/>
  <c r="S137" i="2"/>
  <c r="S138" i="2"/>
  <c r="S139" i="2"/>
  <c r="S140" i="2"/>
  <c r="S141" i="2"/>
  <c r="S142" i="2"/>
  <c r="S143" i="2"/>
  <c r="S144" i="2"/>
  <c r="S145" i="2"/>
  <c r="S146" i="2"/>
  <c r="S147" i="2"/>
  <c r="S148" i="2"/>
  <c r="S149" i="2"/>
  <c r="S150" i="2"/>
  <c r="S151" i="2"/>
  <c r="S152" i="2"/>
  <c r="S153" i="2"/>
  <c r="S154" i="2"/>
  <c r="S155" i="2"/>
  <c r="S156" i="2"/>
  <c r="S157" i="2"/>
  <c r="S158" i="2"/>
  <c r="S159" i="2"/>
  <c r="S160" i="2"/>
  <c r="S161" i="2"/>
  <c r="S162" i="2"/>
  <c r="S163" i="2"/>
  <c r="S164" i="2"/>
  <c r="S165" i="2"/>
  <c r="S166" i="2"/>
  <c r="S167" i="2"/>
  <c r="S168" i="2"/>
  <c r="S169" i="2"/>
  <c r="S170" i="2"/>
  <c r="S171" i="2"/>
  <c r="S172" i="2"/>
  <c r="S173" i="2"/>
  <c r="S174" i="2"/>
  <c r="S175" i="2"/>
  <c r="S176" i="2"/>
  <c r="S177" i="2"/>
  <c r="S178" i="2"/>
  <c r="S179" i="2"/>
  <c r="S180" i="2"/>
  <c r="S181" i="2"/>
  <c r="S182" i="2"/>
  <c r="S183" i="2"/>
  <c r="S184" i="2"/>
  <c r="S185" i="2"/>
  <c r="S186" i="2"/>
  <c r="S187" i="2"/>
  <c r="S188" i="2"/>
  <c r="S189" i="2"/>
  <c r="S190" i="2"/>
  <c r="S191" i="2"/>
  <c r="S192" i="2"/>
  <c r="S193" i="2"/>
  <c r="S194" i="2"/>
  <c r="S195" i="2"/>
  <c r="S196" i="2"/>
  <c r="S197" i="2"/>
  <c r="S198" i="2"/>
  <c r="S199" i="2"/>
  <c r="S200" i="2"/>
  <c r="S201" i="2"/>
  <c r="S202" i="2"/>
  <c r="S203" i="2"/>
  <c r="S204" i="2"/>
  <c r="S205" i="2"/>
  <c r="S206" i="2"/>
  <c r="S207" i="2"/>
  <c r="S208" i="2"/>
  <c r="S209" i="2"/>
  <c r="S210" i="2"/>
  <c r="S211" i="2"/>
  <c r="S212" i="2"/>
  <c r="S213" i="2"/>
  <c r="S214" i="2"/>
  <c r="S215" i="2"/>
  <c r="S216" i="2"/>
  <c r="S217" i="2"/>
  <c r="S218" i="2"/>
  <c r="S219" i="2"/>
  <c r="S220" i="2"/>
  <c r="S221" i="2"/>
  <c r="S222" i="2"/>
  <c r="S223" i="2"/>
  <c r="S224" i="2"/>
  <c r="S225" i="2"/>
  <c r="S226" i="2"/>
  <c r="S227" i="2"/>
  <c r="S228" i="2"/>
  <c r="S229" i="2"/>
  <c r="S230" i="2"/>
  <c r="S231" i="2"/>
  <c r="S232" i="2"/>
  <c r="S233" i="2"/>
  <c r="S234" i="2"/>
  <c r="S235" i="2"/>
  <c r="S236" i="2"/>
  <c r="S237" i="2"/>
  <c r="S238" i="2"/>
  <c r="S239" i="2"/>
  <c r="S240" i="2"/>
  <c r="S241" i="2"/>
  <c r="S242" i="2"/>
  <c r="S243" i="2"/>
  <c r="S244" i="2"/>
  <c r="S245" i="2"/>
  <c r="S246" i="2"/>
  <c r="S247" i="2"/>
  <c r="S248" i="2"/>
  <c r="S249" i="2"/>
  <c r="S250" i="2"/>
  <c r="S251" i="2"/>
  <c r="S252" i="2"/>
  <c r="S253" i="2"/>
  <c r="S254" i="2"/>
  <c r="S255" i="2"/>
  <c r="S256" i="2"/>
  <c r="S257" i="2"/>
  <c r="S258" i="2"/>
  <c r="S259" i="2"/>
  <c r="S260" i="2"/>
  <c r="S261" i="2"/>
  <c r="S262" i="2"/>
  <c r="S263" i="2"/>
  <c r="S264" i="2"/>
  <c r="S265" i="2"/>
  <c r="S266" i="2"/>
  <c r="S267" i="2"/>
  <c r="S268" i="2"/>
  <c r="S269" i="2"/>
  <c r="S270" i="2"/>
  <c r="S271" i="2"/>
  <c r="S272" i="2"/>
  <c r="S273" i="2"/>
  <c r="S274" i="2"/>
  <c r="S275" i="2"/>
  <c r="S276" i="2"/>
  <c r="S277" i="2"/>
  <c r="S278" i="2"/>
  <c r="S279" i="2"/>
  <c r="S12" i="2"/>
  <c r="Q279" i="2"/>
  <c r="Q64" i="2"/>
  <c r="Q65" i="2"/>
  <c r="Q66" i="2"/>
  <c r="Q67" i="2"/>
  <c r="Q68" i="2"/>
  <c r="Q69" i="2"/>
  <c r="Q70" i="2"/>
  <c r="Q71" i="2"/>
  <c r="Q72" i="2"/>
  <c r="Q73" i="2"/>
  <c r="Q74" i="2"/>
  <c r="Q75" i="2"/>
  <c r="Q76" i="2"/>
  <c r="Q77" i="2"/>
  <c r="Q78" i="2"/>
  <c r="Q79" i="2"/>
  <c r="Q80" i="2"/>
  <c r="Q81" i="2"/>
  <c r="Q82" i="2"/>
  <c r="Q83" i="2"/>
  <c r="Q84" i="2"/>
  <c r="Q85" i="2"/>
  <c r="Q86" i="2"/>
  <c r="Q87" i="2"/>
  <c r="Q88" i="2"/>
  <c r="Q89" i="2"/>
  <c r="Q90" i="2"/>
  <c r="Q91" i="2"/>
  <c r="Q92" i="2"/>
  <c r="Q93" i="2"/>
  <c r="Q94" i="2"/>
  <c r="Q95" i="2"/>
  <c r="Q96" i="2"/>
  <c r="Q97" i="2"/>
  <c r="Q98" i="2"/>
  <c r="Q99" i="2"/>
  <c r="Q100" i="2"/>
  <c r="Q101" i="2"/>
  <c r="Q102" i="2"/>
  <c r="Q103" i="2"/>
  <c r="Q104" i="2"/>
  <c r="Q105" i="2"/>
  <c r="Q106" i="2"/>
  <c r="Q107" i="2"/>
  <c r="Q108" i="2"/>
  <c r="Q109" i="2"/>
  <c r="Q110" i="2"/>
  <c r="Q111" i="2"/>
  <c r="Q112" i="2"/>
  <c r="Q113" i="2"/>
  <c r="Q114" i="2"/>
  <c r="Q115" i="2"/>
  <c r="Q116" i="2"/>
  <c r="Q117" i="2"/>
  <c r="Q118" i="2"/>
  <c r="Q119" i="2"/>
  <c r="Q120" i="2"/>
  <c r="Q121" i="2"/>
  <c r="Q122" i="2"/>
  <c r="Q123" i="2"/>
  <c r="Q124" i="2"/>
  <c r="Q125" i="2"/>
  <c r="Q126" i="2"/>
  <c r="Q127" i="2"/>
  <c r="Q128" i="2"/>
  <c r="Q129" i="2"/>
  <c r="Q130" i="2"/>
  <c r="Q131" i="2"/>
  <c r="Q132" i="2"/>
  <c r="Q133" i="2"/>
  <c r="Q134" i="2"/>
  <c r="Q135" i="2"/>
  <c r="Q136" i="2"/>
  <c r="Q137" i="2"/>
  <c r="Q138" i="2"/>
  <c r="Q139" i="2"/>
  <c r="Q140" i="2"/>
  <c r="Q141" i="2"/>
  <c r="Q142" i="2"/>
  <c r="Q143" i="2"/>
  <c r="Q144" i="2"/>
  <c r="Q145" i="2"/>
  <c r="Q146" i="2"/>
  <c r="Q147" i="2"/>
  <c r="Q148" i="2"/>
  <c r="Q149" i="2"/>
  <c r="Q150" i="2"/>
  <c r="Q151" i="2"/>
  <c r="Q152" i="2"/>
  <c r="Q153" i="2"/>
  <c r="Q154" i="2"/>
  <c r="Q155" i="2"/>
  <c r="Q156" i="2"/>
  <c r="Q157" i="2"/>
  <c r="Q158" i="2"/>
  <c r="Q159" i="2"/>
  <c r="Q160" i="2"/>
  <c r="Q161" i="2"/>
  <c r="Q162" i="2"/>
  <c r="Q163" i="2"/>
  <c r="Q164" i="2"/>
  <c r="Q165" i="2"/>
  <c r="Q166" i="2"/>
  <c r="Q167" i="2"/>
  <c r="Q168" i="2"/>
  <c r="Q169" i="2"/>
  <c r="Q170" i="2"/>
  <c r="Q171" i="2"/>
  <c r="Q172" i="2"/>
  <c r="Q173" i="2"/>
  <c r="Q174" i="2"/>
  <c r="Q175" i="2"/>
  <c r="Q176" i="2"/>
  <c r="Q177" i="2"/>
  <c r="Q178" i="2"/>
  <c r="Q179" i="2"/>
  <c r="Q180" i="2"/>
  <c r="Q181" i="2"/>
  <c r="Q182" i="2"/>
  <c r="Q183" i="2"/>
  <c r="Q184" i="2"/>
  <c r="Q185" i="2"/>
  <c r="Q186" i="2"/>
  <c r="Q187" i="2"/>
  <c r="Q188" i="2"/>
  <c r="Q189" i="2"/>
  <c r="Q190" i="2"/>
  <c r="Q191" i="2"/>
  <c r="Q192" i="2"/>
  <c r="Q193" i="2"/>
  <c r="Q194" i="2"/>
  <c r="Q195" i="2"/>
  <c r="Q196" i="2"/>
  <c r="Q197" i="2"/>
  <c r="Q198" i="2"/>
  <c r="Q199" i="2"/>
  <c r="Q200" i="2"/>
  <c r="Q201" i="2"/>
  <c r="Q202" i="2"/>
  <c r="Q203" i="2"/>
  <c r="Q204" i="2"/>
  <c r="Q205" i="2"/>
  <c r="Q206" i="2"/>
  <c r="Q207" i="2"/>
  <c r="Q208" i="2"/>
  <c r="Q209" i="2"/>
  <c r="Q210" i="2"/>
  <c r="Q211" i="2"/>
  <c r="Q212" i="2"/>
  <c r="Q213" i="2"/>
  <c r="Q214" i="2"/>
  <c r="Q215" i="2"/>
  <c r="Q216" i="2"/>
  <c r="Q217" i="2"/>
  <c r="Q218" i="2"/>
  <c r="Q219" i="2"/>
  <c r="Q220" i="2"/>
  <c r="Q221" i="2"/>
  <c r="Q222" i="2"/>
  <c r="Q223" i="2"/>
  <c r="Q224" i="2"/>
  <c r="Q225" i="2"/>
  <c r="Q226" i="2"/>
  <c r="Q227" i="2"/>
  <c r="Q228" i="2"/>
  <c r="Q229" i="2"/>
  <c r="Q230" i="2"/>
  <c r="Q231" i="2"/>
  <c r="Q232" i="2"/>
  <c r="Q233" i="2"/>
  <c r="Q234" i="2"/>
  <c r="Q235" i="2"/>
  <c r="Q236" i="2"/>
  <c r="Q237" i="2"/>
  <c r="Q238" i="2"/>
  <c r="Q239" i="2"/>
  <c r="Q240" i="2"/>
  <c r="Q241" i="2"/>
  <c r="Q242" i="2"/>
  <c r="Q243" i="2"/>
  <c r="Q244" i="2"/>
  <c r="Q245" i="2"/>
  <c r="Q246" i="2"/>
  <c r="Q247" i="2"/>
  <c r="Q248" i="2"/>
  <c r="Q249" i="2"/>
  <c r="Q250" i="2"/>
  <c r="Q251" i="2"/>
  <c r="Q252" i="2"/>
  <c r="Q253" i="2"/>
  <c r="Q254" i="2"/>
  <c r="Q255" i="2"/>
  <c r="Q256" i="2"/>
  <c r="Q257" i="2"/>
  <c r="Q258" i="2"/>
  <c r="Q259" i="2"/>
  <c r="Q260" i="2"/>
  <c r="Q261" i="2"/>
  <c r="Q262" i="2"/>
  <c r="Q263" i="2"/>
  <c r="Q264" i="2"/>
  <c r="Q265" i="2"/>
  <c r="Q266" i="2"/>
  <c r="Q267" i="2"/>
  <c r="Q268" i="2"/>
  <c r="Q269" i="2"/>
  <c r="Q270" i="2"/>
  <c r="Q271" i="2"/>
  <c r="Q272" i="2"/>
  <c r="Q273" i="2"/>
  <c r="Q274" i="2"/>
  <c r="Q275" i="2"/>
  <c r="Q276" i="2"/>
  <c r="Q277" i="2"/>
  <c r="Q278" i="2"/>
  <c r="Q61" i="2"/>
  <c r="Q62" i="2"/>
  <c r="Q63" i="2"/>
  <c r="Q13" i="2"/>
  <c r="Q14" i="2"/>
  <c r="Q15" i="2"/>
  <c r="Q16" i="2"/>
  <c r="Q17" i="2"/>
  <c r="Q18" i="2"/>
  <c r="Q19" i="2"/>
  <c r="Q20" i="2"/>
  <c r="Q21" i="2"/>
  <c r="Q22" i="2"/>
  <c r="Q23" i="2"/>
  <c r="Q24" i="2"/>
  <c r="Q25" i="2"/>
  <c r="Q26" i="2"/>
  <c r="Q27" i="2"/>
  <c r="Q28" i="2"/>
  <c r="Q29" i="2"/>
  <c r="Q30" i="2"/>
  <c r="Q31" i="2"/>
  <c r="Q32" i="2"/>
  <c r="Q33" i="2"/>
  <c r="Q34" i="2"/>
  <c r="Q35" i="2"/>
  <c r="Q36" i="2"/>
  <c r="Q37" i="2"/>
  <c r="Q38" i="2"/>
  <c r="Q39" i="2"/>
  <c r="Q40" i="2"/>
  <c r="Q41" i="2"/>
  <c r="Q42" i="2"/>
  <c r="Q43" i="2"/>
  <c r="Q44" i="2"/>
  <c r="Q45" i="2"/>
  <c r="Q46" i="2"/>
  <c r="Q47" i="2"/>
  <c r="Q48" i="2"/>
  <c r="Q49" i="2"/>
  <c r="Q50" i="2"/>
  <c r="Q51" i="2"/>
  <c r="Q52" i="2"/>
  <c r="Q53" i="2"/>
  <c r="Q54" i="2"/>
  <c r="Q55" i="2"/>
  <c r="Q56" i="2"/>
  <c r="Q57" i="2"/>
  <c r="Q58" i="2"/>
  <c r="Q59" i="2"/>
  <c r="Q60" i="2"/>
  <c r="Q12" i="2"/>
  <c r="O33" i="2"/>
  <c r="O34" i="2"/>
  <c r="O35" i="2"/>
  <c r="O36" i="2"/>
  <c r="O37" i="2"/>
  <c r="O38" i="2"/>
  <c r="O39" i="2"/>
  <c r="O40" i="2"/>
  <c r="O41" i="2"/>
  <c r="O42" i="2"/>
  <c r="O43" i="2"/>
  <c r="O44" i="2"/>
  <c r="O45" i="2"/>
  <c r="O46" i="2"/>
  <c r="O47" i="2"/>
  <c r="O48" i="2"/>
  <c r="O49" i="2"/>
  <c r="O50" i="2"/>
  <c r="O51" i="2"/>
  <c r="O52" i="2"/>
  <c r="O53" i="2"/>
  <c r="O54" i="2"/>
  <c r="O55" i="2"/>
  <c r="O56" i="2"/>
  <c r="O57" i="2"/>
  <c r="O58" i="2"/>
  <c r="O59" i="2"/>
  <c r="O60" i="2"/>
  <c r="O61" i="2"/>
  <c r="O62" i="2"/>
  <c r="O63" i="2"/>
  <c r="O64" i="2"/>
  <c r="O65" i="2"/>
  <c r="O66" i="2"/>
  <c r="O67" i="2"/>
  <c r="O68" i="2"/>
  <c r="O69" i="2"/>
  <c r="O70" i="2"/>
  <c r="O71" i="2"/>
  <c r="O72" i="2"/>
  <c r="O73" i="2"/>
  <c r="O74" i="2"/>
  <c r="O75" i="2"/>
  <c r="O76" i="2"/>
  <c r="O77" i="2"/>
  <c r="O78" i="2"/>
  <c r="O79" i="2"/>
  <c r="O80" i="2"/>
  <c r="O81" i="2"/>
  <c r="O82" i="2"/>
  <c r="O83" i="2"/>
  <c r="O84" i="2"/>
  <c r="O85" i="2"/>
  <c r="O86" i="2"/>
  <c r="O87" i="2"/>
  <c r="O88" i="2"/>
  <c r="O89" i="2"/>
  <c r="O90" i="2"/>
  <c r="O91" i="2"/>
  <c r="O92" i="2"/>
  <c r="O93" i="2"/>
  <c r="O94" i="2"/>
  <c r="O95" i="2"/>
  <c r="O96" i="2"/>
  <c r="O97" i="2"/>
  <c r="O98" i="2"/>
  <c r="O99" i="2"/>
  <c r="O100" i="2"/>
  <c r="O101" i="2"/>
  <c r="O102" i="2"/>
  <c r="O103" i="2"/>
  <c r="O104" i="2"/>
  <c r="O105" i="2"/>
  <c r="O106" i="2"/>
  <c r="O107" i="2"/>
  <c r="O108" i="2"/>
  <c r="O109" i="2"/>
  <c r="O110" i="2"/>
  <c r="O111" i="2"/>
  <c r="O112" i="2"/>
  <c r="O113" i="2"/>
  <c r="O114" i="2"/>
  <c r="O115" i="2"/>
  <c r="O116" i="2"/>
  <c r="O117" i="2"/>
  <c r="O118" i="2"/>
  <c r="O119" i="2"/>
  <c r="O120" i="2"/>
  <c r="O121" i="2"/>
  <c r="O122" i="2"/>
  <c r="O123" i="2"/>
  <c r="O124" i="2"/>
  <c r="O125" i="2"/>
  <c r="O126" i="2"/>
  <c r="O127" i="2"/>
  <c r="O128" i="2"/>
  <c r="O129" i="2"/>
  <c r="O130" i="2"/>
  <c r="O131" i="2"/>
  <c r="O132" i="2"/>
  <c r="O133" i="2"/>
  <c r="O134" i="2"/>
  <c r="O135" i="2"/>
  <c r="O136" i="2"/>
  <c r="O137" i="2"/>
  <c r="O138" i="2"/>
  <c r="O139" i="2"/>
  <c r="O140" i="2"/>
  <c r="O141" i="2"/>
  <c r="O142" i="2"/>
  <c r="O143" i="2"/>
  <c r="O144" i="2"/>
  <c r="O145" i="2"/>
  <c r="O146" i="2"/>
  <c r="O147" i="2"/>
  <c r="O148" i="2"/>
  <c r="O149" i="2"/>
  <c r="O150" i="2"/>
  <c r="O151" i="2"/>
  <c r="O152" i="2"/>
  <c r="O153" i="2"/>
  <c r="O154" i="2"/>
  <c r="O155" i="2"/>
  <c r="O156" i="2"/>
  <c r="O157" i="2"/>
  <c r="O158" i="2"/>
  <c r="O159" i="2"/>
  <c r="O160" i="2"/>
  <c r="O161" i="2"/>
  <c r="O162" i="2"/>
  <c r="O163" i="2"/>
  <c r="O164" i="2"/>
  <c r="O165" i="2"/>
  <c r="O166" i="2"/>
  <c r="O167" i="2"/>
  <c r="O168" i="2"/>
  <c r="O169" i="2"/>
  <c r="O170" i="2"/>
  <c r="O171" i="2"/>
  <c r="O172" i="2"/>
  <c r="O173" i="2"/>
  <c r="O174" i="2"/>
  <c r="O175" i="2"/>
  <c r="O176" i="2"/>
  <c r="O177" i="2"/>
  <c r="O178" i="2"/>
  <c r="O179" i="2"/>
  <c r="O180" i="2"/>
  <c r="O181" i="2"/>
  <c r="O182" i="2"/>
  <c r="O183" i="2"/>
  <c r="O184" i="2"/>
  <c r="O185" i="2"/>
  <c r="O186" i="2"/>
  <c r="O187" i="2"/>
  <c r="O188" i="2"/>
  <c r="O189" i="2"/>
  <c r="O190" i="2"/>
  <c r="O191" i="2"/>
  <c r="O192" i="2"/>
  <c r="O193" i="2"/>
  <c r="O194" i="2"/>
  <c r="O195" i="2"/>
  <c r="O196" i="2"/>
  <c r="O197" i="2"/>
  <c r="O198" i="2"/>
  <c r="O199" i="2"/>
  <c r="O200" i="2"/>
  <c r="O201" i="2"/>
  <c r="O202" i="2"/>
  <c r="O203" i="2"/>
  <c r="O204" i="2"/>
  <c r="O205" i="2"/>
  <c r="O206" i="2"/>
  <c r="O207" i="2"/>
  <c r="O208" i="2"/>
  <c r="O209" i="2"/>
  <c r="O210" i="2"/>
  <c r="O211" i="2"/>
  <c r="O212" i="2"/>
  <c r="O213" i="2"/>
  <c r="O214" i="2"/>
  <c r="O215" i="2"/>
  <c r="O216" i="2"/>
  <c r="O217" i="2"/>
  <c r="O218" i="2"/>
  <c r="O219" i="2"/>
  <c r="O220" i="2"/>
  <c r="O221" i="2"/>
  <c r="O222" i="2"/>
  <c r="O223" i="2"/>
  <c r="O224" i="2"/>
  <c r="O225" i="2"/>
  <c r="O226" i="2"/>
  <c r="O227" i="2"/>
  <c r="O228" i="2"/>
  <c r="O229" i="2"/>
  <c r="O230" i="2"/>
  <c r="O231" i="2"/>
  <c r="O232" i="2"/>
  <c r="O233" i="2"/>
  <c r="O234" i="2"/>
  <c r="O235" i="2"/>
  <c r="O236" i="2"/>
  <c r="O237" i="2"/>
  <c r="O238" i="2"/>
  <c r="O239" i="2"/>
  <c r="O240" i="2"/>
  <c r="O241" i="2"/>
  <c r="O242" i="2"/>
  <c r="O243" i="2"/>
  <c r="O244" i="2"/>
  <c r="O245" i="2"/>
  <c r="O246" i="2"/>
  <c r="O247" i="2"/>
  <c r="O248" i="2"/>
  <c r="O249" i="2"/>
  <c r="O250" i="2"/>
  <c r="O251" i="2"/>
  <c r="O252" i="2"/>
  <c r="O253" i="2"/>
  <c r="O254" i="2"/>
  <c r="O255" i="2"/>
  <c r="O256" i="2"/>
  <c r="O257" i="2"/>
  <c r="O258" i="2"/>
  <c r="O259" i="2"/>
  <c r="O260" i="2"/>
  <c r="O261" i="2"/>
  <c r="O262" i="2"/>
  <c r="O263" i="2"/>
  <c r="O264" i="2"/>
  <c r="O265" i="2"/>
  <c r="O266" i="2"/>
  <c r="O267" i="2"/>
  <c r="O268" i="2"/>
  <c r="O269" i="2"/>
  <c r="O270" i="2"/>
  <c r="O271" i="2"/>
  <c r="O272" i="2"/>
  <c r="O273" i="2"/>
  <c r="O274" i="2"/>
  <c r="O275" i="2"/>
  <c r="O276" i="2"/>
  <c r="O277" i="2"/>
  <c r="O278" i="2"/>
  <c r="O279" i="2"/>
  <c r="O14" i="2"/>
  <c r="O15" i="2"/>
  <c r="O16" i="2"/>
  <c r="O17" i="2"/>
  <c r="O18" i="2"/>
  <c r="O19" i="2"/>
  <c r="O20" i="2"/>
  <c r="O21" i="2"/>
  <c r="O22" i="2"/>
  <c r="O23" i="2"/>
  <c r="O24" i="2"/>
  <c r="O25" i="2"/>
  <c r="O26" i="2"/>
  <c r="O27" i="2"/>
  <c r="O28" i="2"/>
  <c r="O29" i="2"/>
  <c r="O30" i="2"/>
  <c r="O31" i="2"/>
  <c r="O32" i="2"/>
  <c r="O12" i="2"/>
  <c r="M272" i="2"/>
  <c r="M264" i="2"/>
  <c r="M255" i="2"/>
  <c r="M247" i="2"/>
  <c r="M239" i="2"/>
  <c r="M231" i="2"/>
  <c r="M224" i="2"/>
  <c r="M223" i="2"/>
  <c r="M215" i="2"/>
  <c r="M207" i="2"/>
  <c r="M199" i="2"/>
  <c r="M191" i="2"/>
  <c r="M190" i="2"/>
  <c r="M182" i="2"/>
  <c r="M173" i="2"/>
  <c r="M164" i="2"/>
  <c r="M156" i="2"/>
  <c r="M155" i="2"/>
  <c r="M147" i="2"/>
  <c r="M139" i="2"/>
  <c r="M130" i="2"/>
  <c r="M122" i="2"/>
  <c r="M114" i="2"/>
  <c r="M107" i="2"/>
  <c r="M100" i="2"/>
  <c r="M99" i="2"/>
  <c r="M92" i="2"/>
  <c r="M84" i="2"/>
  <c r="M77" i="2"/>
  <c r="M70" i="2"/>
  <c r="M63" i="2"/>
  <c r="M57" i="2"/>
  <c r="M56" i="2"/>
  <c r="M48" i="2"/>
  <c r="M47" i="2"/>
  <c r="M39" i="2"/>
  <c r="M30" i="2"/>
  <c r="M21" i="2"/>
  <c r="M13" i="2"/>
  <c r="M12" i="2"/>
  <c r="J226" i="2"/>
  <c r="J225" i="2"/>
  <c r="J224" i="2"/>
  <c r="J223" i="2"/>
  <c r="J202" i="2"/>
  <c r="J201" i="2"/>
  <c r="J200" i="2"/>
  <c r="J199" i="2"/>
  <c r="J160" i="2"/>
  <c r="J159" i="2"/>
  <c r="J158" i="2"/>
  <c r="J157" i="2"/>
  <c r="J156" i="2"/>
  <c r="J155" i="2"/>
  <c r="J100" i="2"/>
  <c r="J101" i="2"/>
  <c r="J102" i="2"/>
  <c r="J99" i="2"/>
  <c r="J57" i="2"/>
  <c r="J58" i="2"/>
  <c r="J59" i="2"/>
  <c r="J60" i="2"/>
  <c r="J56" i="2"/>
  <c r="J13" i="2"/>
  <c r="J14" i="2"/>
  <c r="J15" i="2"/>
  <c r="J16" i="2"/>
  <c r="J17" i="2"/>
  <c r="J12" i="2"/>
  <c r="G223" i="2"/>
  <c r="G199" i="2"/>
  <c r="G155" i="2"/>
  <c r="G99" i="2"/>
  <c r="G56" i="2"/>
  <c r="B44" i="2"/>
  <c r="A44" i="2"/>
  <c r="V263" i="2" l="1"/>
  <c r="W263" i="2" s="1"/>
  <c r="V254" i="2"/>
  <c r="W254" i="2" s="1"/>
  <c r="V246" i="2"/>
  <c r="W246" i="2" s="1"/>
  <c r="V216" i="2"/>
  <c r="W216" i="2" s="1"/>
  <c r="V232" i="2"/>
  <c r="W232" i="2" s="1"/>
  <c r="V264" i="2"/>
  <c r="W264" i="2" s="1"/>
  <c r="V279" i="2"/>
  <c r="W279" i="2" s="1"/>
  <c r="V245" i="2"/>
  <c r="W245" i="2" s="1"/>
  <c r="V253" i="2"/>
  <c r="W253" i="2" s="1"/>
  <c r="V262" i="2"/>
  <c r="W262" i="2" s="1"/>
  <c r="V271" i="2"/>
  <c r="W271" i="2" s="1"/>
  <c r="V278" i="2"/>
  <c r="W278" i="2" s="1"/>
  <c r="V244" i="2"/>
  <c r="W244" i="2" s="1"/>
  <c r="V252" i="2"/>
  <c r="W252" i="2" s="1"/>
  <c r="V261" i="2"/>
  <c r="W261" i="2" s="1"/>
  <c r="V270" i="2"/>
  <c r="W270" i="2" s="1"/>
  <c r="V277" i="2"/>
  <c r="W277" i="2" s="1"/>
  <c r="V243" i="2"/>
  <c r="W243" i="2" s="1"/>
  <c r="V251" i="2"/>
  <c r="W251" i="2" s="1"/>
  <c r="V260" i="2"/>
  <c r="W260" i="2" s="1"/>
  <c r="V269" i="2"/>
  <c r="W269" i="2" s="1"/>
  <c r="V276" i="2"/>
  <c r="W276" i="2" s="1"/>
  <c r="V242" i="2"/>
  <c r="W242" i="2" s="1"/>
  <c r="V250" i="2"/>
  <c r="W250" i="2" s="1"/>
  <c r="V259" i="2"/>
  <c r="W259" i="2" s="1"/>
  <c r="V268" i="2"/>
  <c r="W268" i="2" s="1"/>
  <c r="V275" i="2"/>
  <c r="W275" i="2" s="1"/>
  <c r="V241" i="2"/>
  <c r="W241" i="2" s="1"/>
  <c r="V249" i="2"/>
  <c r="W249" i="2" s="1"/>
  <c r="V258" i="2"/>
  <c r="W258" i="2" s="1"/>
  <c r="V267" i="2"/>
  <c r="W267" i="2" s="1"/>
  <c r="V274" i="2"/>
  <c r="W274" i="2" s="1"/>
  <c r="V231" i="2"/>
  <c r="W231" i="2" s="1"/>
  <c r="V240" i="2"/>
  <c r="W240" i="2" s="1"/>
  <c r="V248" i="2"/>
  <c r="W248" i="2" s="1"/>
  <c r="V257" i="2"/>
  <c r="W257" i="2" s="1"/>
  <c r="V266" i="2"/>
  <c r="W266" i="2" s="1"/>
  <c r="V273" i="2"/>
  <c r="W273" i="2" s="1"/>
  <c r="V239" i="2"/>
  <c r="W239" i="2" s="1"/>
  <c r="V247" i="2"/>
  <c r="W247" i="2" s="1"/>
  <c r="V255" i="2"/>
  <c r="W255" i="2" s="1"/>
  <c r="V256" i="2"/>
  <c r="W256" i="2" s="1"/>
  <c r="V265" i="2"/>
  <c r="W265" i="2" s="1"/>
  <c r="V272" i="2"/>
  <c r="W272" i="2" s="1"/>
  <c r="V238" i="2"/>
  <c r="W238" i="2" s="1"/>
  <c r="V237" i="2"/>
  <c r="W237" i="2" s="1"/>
  <c r="V236" i="2"/>
  <c r="W236" i="2" s="1"/>
  <c r="V235" i="2"/>
  <c r="W235" i="2" s="1"/>
  <c r="V234" i="2"/>
  <c r="W234" i="2" s="1"/>
  <c r="V209" i="2"/>
  <c r="W209" i="2" s="1"/>
  <c r="V233" i="2"/>
  <c r="W233" i="2" s="1"/>
  <c r="V217" i="2"/>
  <c r="W217" i="2" s="1"/>
  <c r="V207" i="2"/>
  <c r="W207" i="2" s="1"/>
  <c r="V215" i="2"/>
  <c r="W215" i="2" s="1"/>
  <c r="V191" i="2"/>
  <c r="W191" i="2" s="1"/>
  <c r="V214" i="2"/>
  <c r="W214" i="2" s="1"/>
  <c r="V222" i="2"/>
  <c r="W222" i="2" s="1"/>
  <c r="V92" i="2"/>
  <c r="W92" i="2" s="1"/>
  <c r="V213" i="2"/>
  <c r="W213" i="2" s="1"/>
  <c r="V221" i="2"/>
  <c r="W221" i="2" s="1"/>
  <c r="V147" i="2"/>
  <c r="W147" i="2" s="1"/>
  <c r="V212" i="2"/>
  <c r="W212" i="2" s="1"/>
  <c r="V220" i="2"/>
  <c r="W220" i="2" s="1"/>
  <c r="V211" i="2"/>
  <c r="W211" i="2" s="1"/>
  <c r="V219" i="2"/>
  <c r="W219" i="2" s="1"/>
  <c r="V210" i="2"/>
  <c r="W210" i="2" s="1"/>
  <c r="V218" i="2"/>
  <c r="W218" i="2" s="1"/>
  <c r="V208" i="2"/>
  <c r="W208" i="2" s="1"/>
  <c r="V170" i="2"/>
  <c r="W170" i="2" s="1"/>
  <c r="V180" i="2"/>
  <c r="W180" i="2" s="1"/>
  <c r="V189" i="2"/>
  <c r="W189" i="2" s="1"/>
  <c r="V198" i="2"/>
  <c r="W198" i="2" s="1"/>
  <c r="V116" i="2"/>
  <c r="W116" i="2" s="1"/>
  <c r="V169" i="2"/>
  <c r="W169" i="2" s="1"/>
  <c r="V179" i="2"/>
  <c r="W179" i="2" s="1"/>
  <c r="V188" i="2"/>
  <c r="W188" i="2" s="1"/>
  <c r="V197" i="2"/>
  <c r="W197" i="2" s="1"/>
  <c r="V129" i="2"/>
  <c r="W129" i="2" s="1"/>
  <c r="V168" i="2"/>
  <c r="W168" i="2" s="1"/>
  <c r="V178" i="2"/>
  <c r="W178" i="2" s="1"/>
  <c r="V187" i="2"/>
  <c r="W187" i="2" s="1"/>
  <c r="V196" i="2"/>
  <c r="W196" i="2" s="1"/>
  <c r="V138" i="2"/>
  <c r="W138" i="2" s="1"/>
  <c r="V167" i="2"/>
  <c r="W167" i="2" s="1"/>
  <c r="V177" i="2"/>
  <c r="W177" i="2" s="1"/>
  <c r="V186" i="2"/>
  <c r="W186" i="2" s="1"/>
  <c r="V195" i="2"/>
  <c r="W195" i="2" s="1"/>
  <c r="V139" i="2"/>
  <c r="W139" i="2" s="1"/>
  <c r="V155" i="2"/>
  <c r="W155" i="2" s="1"/>
  <c r="V166" i="2"/>
  <c r="W166" i="2" s="1"/>
  <c r="V176" i="2"/>
  <c r="W176" i="2" s="1"/>
  <c r="V185" i="2"/>
  <c r="W185" i="2" s="1"/>
  <c r="V194" i="2"/>
  <c r="W194" i="2" s="1"/>
  <c r="V164" i="2"/>
  <c r="W164" i="2" s="1"/>
  <c r="V165" i="2"/>
  <c r="W165" i="2" s="1"/>
  <c r="V175" i="2"/>
  <c r="W175" i="2" s="1"/>
  <c r="V184" i="2"/>
  <c r="W184" i="2" s="1"/>
  <c r="V193" i="2"/>
  <c r="W193" i="2" s="1"/>
  <c r="V172" i="2"/>
  <c r="W172" i="2" s="1"/>
  <c r="V173" i="2"/>
  <c r="W173" i="2" s="1"/>
  <c r="V174" i="2"/>
  <c r="W174" i="2" s="1"/>
  <c r="V183" i="2"/>
  <c r="W183" i="2" s="1"/>
  <c r="V192" i="2"/>
  <c r="W192" i="2" s="1"/>
  <c r="V153" i="2"/>
  <c r="W153" i="2" s="1"/>
  <c r="V171" i="2"/>
  <c r="W171" i="2" s="1"/>
  <c r="V181" i="2"/>
  <c r="W181" i="2" s="1"/>
  <c r="V182" i="2"/>
  <c r="W182" i="2" s="1"/>
  <c r="V190" i="2"/>
  <c r="W190" i="2" s="1"/>
  <c r="V115" i="2"/>
  <c r="W115" i="2" s="1"/>
  <c r="V128" i="2"/>
  <c r="W128" i="2" s="1"/>
  <c r="V137" i="2"/>
  <c r="W137" i="2" s="1"/>
  <c r="V146" i="2"/>
  <c r="W146" i="2" s="1"/>
  <c r="V154" i="2"/>
  <c r="W154" i="2" s="1"/>
  <c r="V85" i="2"/>
  <c r="W85" i="2" s="1"/>
  <c r="V127" i="2"/>
  <c r="W127" i="2" s="1"/>
  <c r="V136" i="2"/>
  <c r="W136" i="2" s="1"/>
  <c r="V145" i="2"/>
  <c r="W145" i="2" s="1"/>
  <c r="V108" i="2"/>
  <c r="W108" i="2" s="1"/>
  <c r="V121" i="2"/>
  <c r="W121" i="2" s="1"/>
  <c r="V126" i="2"/>
  <c r="W126" i="2" s="1"/>
  <c r="V135" i="2"/>
  <c r="W135" i="2" s="1"/>
  <c r="V144" i="2"/>
  <c r="W144" i="2" s="1"/>
  <c r="V152" i="2"/>
  <c r="W152" i="2" s="1"/>
  <c r="V120" i="2"/>
  <c r="W120" i="2" s="1"/>
  <c r="V99" i="2"/>
  <c r="W99" i="2" s="1"/>
  <c r="V125" i="2"/>
  <c r="W125" i="2" s="1"/>
  <c r="V134" i="2"/>
  <c r="W134" i="2" s="1"/>
  <c r="V143" i="2"/>
  <c r="W143" i="2" s="1"/>
  <c r="V151" i="2"/>
  <c r="W151" i="2" s="1"/>
  <c r="V119" i="2"/>
  <c r="W119" i="2" s="1"/>
  <c r="V107" i="2"/>
  <c r="W107" i="2" s="1"/>
  <c r="V124" i="2"/>
  <c r="W124" i="2" s="1"/>
  <c r="V133" i="2"/>
  <c r="W133" i="2" s="1"/>
  <c r="V142" i="2"/>
  <c r="W142" i="2" s="1"/>
  <c r="V150" i="2"/>
  <c r="W150" i="2" s="1"/>
  <c r="V118" i="2"/>
  <c r="W118" i="2" s="1"/>
  <c r="V114" i="2"/>
  <c r="W114" i="2" s="1"/>
  <c r="V123" i="2"/>
  <c r="W123" i="2" s="1"/>
  <c r="V132" i="2"/>
  <c r="W132" i="2" s="1"/>
  <c r="V141" i="2"/>
  <c r="W141" i="2" s="1"/>
  <c r="V149" i="2"/>
  <c r="W149" i="2" s="1"/>
  <c r="V117" i="2"/>
  <c r="W117" i="2" s="1"/>
  <c r="V122" i="2"/>
  <c r="W122" i="2" s="1"/>
  <c r="V130" i="2"/>
  <c r="W130" i="2" s="1"/>
  <c r="V131" i="2"/>
  <c r="W131" i="2" s="1"/>
  <c r="V140" i="2"/>
  <c r="W140" i="2" s="1"/>
  <c r="V148" i="2"/>
  <c r="W148" i="2" s="1"/>
  <c r="V113" i="2"/>
  <c r="W113" i="2" s="1"/>
  <c r="V112" i="2"/>
  <c r="W112" i="2" s="1"/>
  <c r="V111" i="2"/>
  <c r="W111" i="2" s="1"/>
  <c r="V110" i="2"/>
  <c r="W110" i="2" s="1"/>
  <c r="V109" i="2"/>
  <c r="W109" i="2" s="1"/>
  <c r="V71" i="2"/>
  <c r="W71" i="2" s="1"/>
  <c r="V90" i="2"/>
  <c r="W90" i="2" s="1"/>
  <c r="V98" i="2"/>
  <c r="W98" i="2" s="1"/>
  <c r="V97" i="2"/>
  <c r="W97" i="2" s="1"/>
  <c r="V96" i="2"/>
  <c r="W96" i="2" s="1"/>
  <c r="V95" i="2"/>
  <c r="W95" i="2" s="1"/>
  <c r="V94" i="2"/>
  <c r="W94" i="2" s="1"/>
  <c r="V91" i="2"/>
  <c r="W91" i="2" s="1"/>
  <c r="V93" i="2"/>
  <c r="W93" i="2" s="1"/>
  <c r="V89" i="2"/>
  <c r="W89" i="2" s="1"/>
  <c r="V88" i="2"/>
  <c r="W88" i="2" s="1"/>
  <c r="V87" i="2"/>
  <c r="W87" i="2" s="1"/>
  <c r="V86" i="2"/>
  <c r="W86" i="2" s="1"/>
  <c r="V83" i="2"/>
  <c r="W83" i="2" s="1"/>
  <c r="V77" i="2"/>
  <c r="W77" i="2" s="1"/>
  <c r="V82" i="2"/>
  <c r="W82" i="2" s="1"/>
  <c r="V81" i="2"/>
  <c r="W81" i="2" s="1"/>
  <c r="V80" i="2"/>
  <c r="W80" i="2" s="1"/>
  <c r="V79" i="2"/>
  <c r="W79" i="2" s="1"/>
  <c r="V70" i="2"/>
  <c r="W70" i="2" s="1"/>
  <c r="V78" i="2"/>
  <c r="W78" i="2" s="1"/>
  <c r="V76" i="2"/>
  <c r="W76" i="2" s="1"/>
  <c r="V75" i="2"/>
  <c r="W75" i="2" s="1"/>
  <c r="V74" i="2"/>
  <c r="W74" i="2" s="1"/>
  <c r="V73" i="2"/>
  <c r="W73" i="2" s="1"/>
  <c r="V72" i="2"/>
  <c r="W72" i="2" s="1"/>
  <c r="V64" i="2"/>
  <c r="W64" i="2" s="1"/>
  <c r="V105" i="2"/>
  <c r="W105" i="2" s="1"/>
  <c r="V63" i="2"/>
  <c r="W63" i="2" s="1"/>
  <c r="V69" i="2"/>
  <c r="W69" i="2" s="1"/>
  <c r="V230" i="2"/>
  <c r="W230" i="2" s="1"/>
  <c r="V68" i="2"/>
  <c r="W68" i="2" s="1"/>
  <c r="V39" i="2"/>
  <c r="W39" i="2" s="1"/>
  <c r="V67" i="2"/>
  <c r="W67" i="2" s="1"/>
  <c r="V66" i="2"/>
  <c r="W66" i="2" s="1"/>
  <c r="V20" i="2"/>
  <c r="W20" i="2" s="1"/>
  <c r="V65" i="2"/>
  <c r="W65" i="2" s="1"/>
  <c r="V158" i="2"/>
  <c r="W158" i="2" s="1"/>
  <c r="V58" i="2"/>
  <c r="W58" i="2" s="1"/>
  <c r="V157" i="2"/>
  <c r="W157" i="2" s="1"/>
  <c r="V59" i="2"/>
  <c r="W59" i="2" s="1"/>
  <c r="V202" i="2"/>
  <c r="W202" i="2" s="1"/>
  <c r="V203" i="2"/>
  <c r="W203" i="2" s="1"/>
  <c r="V204" i="2"/>
  <c r="W204" i="2" s="1"/>
  <c r="V205" i="2"/>
  <c r="W205" i="2" s="1"/>
  <c r="V206" i="2"/>
  <c r="W206" i="2" s="1"/>
  <c r="V200" i="2"/>
  <c r="W200" i="2" s="1"/>
  <c r="V201" i="2"/>
  <c r="W201" i="2" s="1"/>
  <c r="V199" i="2"/>
  <c r="W199" i="2" s="1"/>
  <c r="V56" i="2"/>
  <c r="W56" i="2" s="1"/>
  <c r="V229" i="2"/>
  <c r="W229" i="2" s="1"/>
  <c r="V18" i="2"/>
  <c r="W18" i="2" s="1"/>
  <c r="V104" i="2"/>
  <c r="W104" i="2" s="1"/>
  <c r="V228" i="2"/>
  <c r="W228" i="2" s="1"/>
  <c r="V26" i="2"/>
  <c r="W26" i="2" s="1"/>
  <c r="V36" i="2"/>
  <c r="W36" i="2" s="1"/>
  <c r="V45" i="2"/>
  <c r="W45" i="2" s="1"/>
  <c r="V54" i="2"/>
  <c r="W54" i="2" s="1"/>
  <c r="V17" i="2"/>
  <c r="W17" i="2" s="1"/>
  <c r="V100" i="2"/>
  <c r="W100" i="2" s="1"/>
  <c r="V103" i="2"/>
  <c r="W103" i="2" s="1"/>
  <c r="V163" i="2"/>
  <c r="W163" i="2" s="1"/>
  <c r="V223" i="2"/>
  <c r="W223" i="2" s="1"/>
  <c r="V227" i="2"/>
  <c r="W227" i="2" s="1"/>
  <c r="V25" i="2"/>
  <c r="W25" i="2" s="1"/>
  <c r="V35" i="2"/>
  <c r="W35" i="2" s="1"/>
  <c r="V44" i="2"/>
  <c r="W44" i="2" s="1"/>
  <c r="V53" i="2"/>
  <c r="W53" i="2" s="1"/>
  <c r="V16" i="2"/>
  <c r="W16" i="2" s="1"/>
  <c r="V102" i="2"/>
  <c r="W102" i="2" s="1"/>
  <c r="V162" i="2"/>
  <c r="W162" i="2" s="1"/>
  <c r="V224" i="2"/>
  <c r="W224" i="2" s="1"/>
  <c r="V226" i="2"/>
  <c r="W226" i="2" s="1"/>
  <c r="V24" i="2"/>
  <c r="W24" i="2" s="1"/>
  <c r="V34" i="2"/>
  <c r="W34" i="2" s="1"/>
  <c r="V43" i="2"/>
  <c r="W43" i="2" s="1"/>
  <c r="V52" i="2"/>
  <c r="W52" i="2" s="1"/>
  <c r="V12" i="2"/>
  <c r="W12" i="2" s="1"/>
  <c r="V15" i="2"/>
  <c r="W15" i="2" s="1"/>
  <c r="V62" i="2"/>
  <c r="W62" i="2" s="1"/>
  <c r="V101" i="2"/>
  <c r="W101" i="2" s="1"/>
  <c r="V161" i="2"/>
  <c r="W161" i="2" s="1"/>
  <c r="V225" i="2"/>
  <c r="W225" i="2" s="1"/>
  <c r="V23" i="2"/>
  <c r="W23" i="2" s="1"/>
  <c r="V33" i="2"/>
  <c r="W33" i="2" s="1"/>
  <c r="V42" i="2"/>
  <c r="W42" i="2" s="1"/>
  <c r="V51" i="2"/>
  <c r="W51" i="2" s="1"/>
  <c r="V14" i="2"/>
  <c r="W14" i="2" s="1"/>
  <c r="V61" i="2"/>
  <c r="W61" i="2" s="1"/>
  <c r="V160" i="2"/>
  <c r="W160" i="2" s="1"/>
  <c r="V21" i="2"/>
  <c r="W21" i="2" s="1"/>
  <c r="V22" i="2"/>
  <c r="W22" i="2" s="1"/>
  <c r="V32" i="2"/>
  <c r="W32" i="2" s="1"/>
  <c r="V41" i="2"/>
  <c r="W41" i="2" s="1"/>
  <c r="V50" i="2"/>
  <c r="W50" i="2" s="1"/>
  <c r="V13" i="2"/>
  <c r="W13" i="2" s="1"/>
  <c r="V60" i="2"/>
  <c r="W60" i="2" s="1"/>
  <c r="V156" i="2"/>
  <c r="W156" i="2" s="1"/>
  <c r="V159" i="2"/>
  <c r="W159" i="2" s="1"/>
  <c r="V29" i="2"/>
  <c r="W29" i="2" s="1"/>
  <c r="V30" i="2"/>
  <c r="W30" i="2" s="1"/>
  <c r="V31" i="2"/>
  <c r="W31" i="2" s="1"/>
  <c r="V40" i="2"/>
  <c r="W40" i="2" s="1"/>
  <c r="V49" i="2"/>
  <c r="W49" i="2" s="1"/>
  <c r="V106" i="2"/>
  <c r="W106" i="2" s="1"/>
  <c r="V28" i="2"/>
  <c r="W28" i="2" s="1"/>
  <c r="V38" i="2"/>
  <c r="W38" i="2" s="1"/>
  <c r="V47" i="2"/>
  <c r="W47" i="2" s="1"/>
  <c r="V48" i="2"/>
  <c r="W48" i="2" s="1"/>
  <c r="V19" i="2"/>
  <c r="W19" i="2" s="1"/>
  <c r="V57" i="2"/>
  <c r="W57" i="2" s="1"/>
  <c r="V27" i="2"/>
  <c r="W27" i="2" s="1"/>
  <c r="V37" i="2"/>
  <c r="W37" i="2" s="1"/>
  <c r="V46" i="2"/>
  <c r="W46" i="2" s="1"/>
  <c r="V55" i="2"/>
  <c r="W55" i="2" s="1"/>
  <c r="C44" i="2"/>
</calcChain>
</file>

<file path=xl/sharedStrings.xml><?xml version="1.0" encoding="utf-8"?>
<sst xmlns="http://schemas.openxmlformats.org/spreadsheetml/2006/main" count="6880" uniqueCount="336">
  <si>
    <t>ESTRUCTURA</t>
  </si>
  <si>
    <t>PAREDES</t>
  </si>
  <si>
    <t>CUBIERTA</t>
  </si>
  <si>
    <t>VALOR</t>
  </si>
  <si>
    <t>MAMPOSTERÍA PORTANTE</t>
  </si>
  <si>
    <t>HORMIGÓN ARMADO</t>
  </si>
  <si>
    <t>MADERA TRATADA</t>
  </si>
  <si>
    <t>MADERA COMÚN</t>
  </si>
  <si>
    <t>METÁLICA</t>
  </si>
  <si>
    <t>PAREDES SOPORTANTES</t>
  </si>
  <si>
    <t>NO TIENE</t>
  </si>
  <si>
    <t>PIEDRA</t>
  </si>
  <si>
    <t>MADERA</t>
  </si>
  <si>
    <t>MIXTA</t>
  </si>
  <si>
    <t>METAL</t>
  </si>
  <si>
    <t>ADOBE/TAPIAL</t>
  </si>
  <si>
    <t>ALUMINIO Y VIDRIO</t>
  </si>
  <si>
    <t>BAHAREQUE/CAÑA</t>
  </si>
  <si>
    <t>LOSA DE HORMIGÓN</t>
  </si>
  <si>
    <t>ASBESTO CEMENTO</t>
  </si>
  <si>
    <t xml:space="preserve">TEJA COMÚN </t>
  </si>
  <si>
    <t>TEJA ESPECIAL</t>
  </si>
  <si>
    <t>ZINC</t>
  </si>
  <si>
    <t>DURATECHO</t>
  </si>
  <si>
    <t>PALMA/PAJA</t>
  </si>
  <si>
    <t>PLÁSTICO/POLICARBONATO Y SIMILARES</t>
  </si>
  <si>
    <t>OTRO</t>
  </si>
  <si>
    <t>TIPOLOGÍA</t>
  </si>
  <si>
    <t>NOMBRE</t>
  </si>
  <si>
    <t>VALOR m2</t>
  </si>
  <si>
    <t>OTROS</t>
  </si>
  <si>
    <t>ADOBE/TAPIA</t>
  </si>
  <si>
    <t>12.06</t>
  </si>
  <si>
    <t>65.2</t>
  </si>
  <si>
    <t>ASBESTO/CEM.(eternit,ardex)</t>
  </si>
  <si>
    <t>38.6</t>
  </si>
  <si>
    <t>TEJA COMÚN</t>
  </si>
  <si>
    <t>ZINC/DURATECHO</t>
  </si>
  <si>
    <t>30.6</t>
  </si>
  <si>
    <t>OTROS METALES</t>
  </si>
  <si>
    <t>6.86</t>
  </si>
  <si>
    <t>CONTRAPISO</t>
  </si>
  <si>
    <t>TIERRA</t>
  </si>
  <si>
    <t>HORMIGÓN</t>
  </si>
  <si>
    <t>ENTREPISO</t>
  </si>
  <si>
    <t>MADERA FINA</t>
  </si>
  <si>
    <t>CAÑA</t>
  </si>
  <si>
    <t>LADRILLO/BLOQUE</t>
  </si>
  <si>
    <t>HIERRO</t>
  </si>
  <si>
    <t>61.5</t>
  </si>
  <si>
    <t>GRADAS</t>
  </si>
  <si>
    <t>35.2</t>
  </si>
  <si>
    <t>TABLÓN</t>
  </si>
  <si>
    <t>ACABADOS DE PISO</t>
  </si>
  <si>
    <t>NOMBRE PRINCIPAL</t>
  </si>
  <si>
    <t>NOMBRE MATERIAL</t>
  </si>
  <si>
    <t>estructura</t>
  </si>
  <si>
    <t>material</t>
  </si>
  <si>
    <t xml:space="preserve"> 2 PISOS ADELANTE</t>
  </si>
  <si>
    <t>MATERIALES CUBIERTA</t>
  </si>
  <si>
    <t>MATERIALES ESTRUCTURA</t>
  </si>
  <si>
    <t>MATERIALES GRADAS</t>
  </si>
  <si>
    <t>MATERIALES PAREDES</t>
  </si>
  <si>
    <t>1 PISO NO TOMA EN CUENTA ENTREPISO</t>
  </si>
  <si>
    <t>HORMIGÓN ARMADOHORMIGÓN ARMADOHORMIGÓN ARMADOLOSA DE HORMIGÓN</t>
  </si>
  <si>
    <t>HORMIGÓN ARMADOHORMIGÓN ARMADOHORMIGÓN ARMADOASBESTO/CEM.(eternit,ardex)</t>
  </si>
  <si>
    <t>HORMIGÓN ARMADOHORMIGÓN ARMADOHORMIGÓN ARMADOTEJA COMÚN</t>
  </si>
  <si>
    <t>HORMIGÓN ARMADOHORMIGÓN ARMADOHORMIGÓN ARMADOTEJA ESPECIAL</t>
  </si>
  <si>
    <t>HORMIGÓN ARMADOHORMIGÓN ARMADOHORMIGÓN ARMADOZINC/DURATECHO</t>
  </si>
  <si>
    <t>HORMIGÓN ARMADOHORMIGÓN ARMADOHORMIGÓN ARMADOOTROS METALES</t>
  </si>
  <si>
    <t>HORMIGÓN ARMADOHORMIGÓN ARMADOHORMIGÓN ARMADOPALMA/PAJA</t>
  </si>
  <si>
    <t>HORMIGÓN ARMADOHORMIGÓN ARMADOHORMIGÓN ARMADOPLÁSTICO/POLICARBONATO Y SIMILARES</t>
  </si>
  <si>
    <t>HORMIGÓN ARMADOHORMIGÓN ARMADOHORMIGÓN ARMADOOTROS</t>
  </si>
  <si>
    <t>HORMIGÓN ARMADOHORMIGÓN ARMADOMADERALOSA DE HORMIGÓN</t>
  </si>
  <si>
    <t>HORMIGÓN ARMADOHORMIGÓN ARMADOMADERAASBESTO/CEM.(eternit,ardex)</t>
  </si>
  <si>
    <t>HORMIGÓN ARMADOHORMIGÓN ARMADOMADERATEJA COMÚN</t>
  </si>
  <si>
    <t>HORMIGÓN ARMADOHORMIGÓN ARMADOMADERATEJA ESPECIAL</t>
  </si>
  <si>
    <t>HORMIGÓN ARMADOHORMIGÓN ARMADOMADERAZINC/DURATECHO</t>
  </si>
  <si>
    <t>HORMIGÓN ARMADOHORMIGÓN ARMADOMADERAOTROS METALES</t>
  </si>
  <si>
    <t>HORMIGÓN ARMADOHORMIGÓN ARMADOMADERAPALMA/PAJA</t>
  </si>
  <si>
    <t>HORMIGÓN ARMADOHORMIGÓN ARMADOMADERAPLÁSTICO/POLICARBONATO Y SIMILARES</t>
  </si>
  <si>
    <t>HORMIGÓN ARMADOHORMIGÓN ARMADOMADERAOTROS</t>
  </si>
  <si>
    <t>HORMIGÓN ARMADOHORMIGÓN ARMADOMIXTALOSA DE HORMIGÓN</t>
  </si>
  <si>
    <t>HORMIGÓN ARMADOHORMIGÓN ARMADOMIXTAASBESTO/CEM.(eternit,ardex)</t>
  </si>
  <si>
    <t>HORMIGÓN ARMADOHORMIGÓN ARMADOMIXTATEJA COMÚN</t>
  </si>
  <si>
    <t>HORMIGÓN ARMADOHORMIGÓN ARMADOMIXTATEJA ESPECIAL</t>
  </si>
  <si>
    <t>HORMIGÓN ARMADOHORMIGÓN ARMADOMIXTAZINC/DURATECHO</t>
  </si>
  <si>
    <t>HORMIGÓN ARMADOHORMIGÓN ARMADOMIXTAOTROS METALES</t>
  </si>
  <si>
    <t>HORMIGÓN ARMADOHORMIGÓN ARMADOMIXTAPALMA/PAJA</t>
  </si>
  <si>
    <t>HORMIGÓN ARMADOHORMIGÓN ARMADOMIXTAPLÁSTICO/POLICARBONATO Y SIMILARES</t>
  </si>
  <si>
    <t>HORMIGÓN ARMADOHORMIGÓN ARMADOMIXTAOTROS</t>
  </si>
  <si>
    <t>HORMIGÓN ARMADOHORMIGÓN ARMADOADOBE/TAPIAASBESTO/CEM.(eternit,ardex)</t>
  </si>
  <si>
    <t>HORMIGÓN ARMADOHORMIGÓN ARMADOADOBE/TAPIATEJA COMÚN</t>
  </si>
  <si>
    <t>HORMIGÓN ARMADOHORMIGÓN ARMADOADOBE/TAPIATEJA ESPECIAL</t>
  </si>
  <si>
    <t>HORMIGÓN ARMADOHORMIGÓN ARMADOADOBE/TAPIAZINC/DURATECHO</t>
  </si>
  <si>
    <t>HORMIGÓN ARMADOHORMIGÓN ARMADOADOBE/TAPIAOTROS METALES</t>
  </si>
  <si>
    <t>HORMIGÓN ARMADOHORMIGÓN ARMADOADOBE/TAPIAPALMA/PAJA</t>
  </si>
  <si>
    <t>HORMIGÓN ARMADOHORMIGÓN ARMADOADOBE/TAPIAPLÁSTICO/POLICARBONATO Y SIMILARES</t>
  </si>
  <si>
    <t>HORMIGÓN ARMADOHORMIGÓN ARMADOADOBE/TAPIAOTROS</t>
  </si>
  <si>
    <t>HORMIGÓN ARMADOHORMIGÓN ARMADOALUMINIO Y VIDRIOLOSA DE HORMIGÓN</t>
  </si>
  <si>
    <t>HORMIGÓN ARMADOHORMIGÓN ARMADOALUMINIO Y VIDRIOASBESTO/CEM.(eternit,ardex)</t>
  </si>
  <si>
    <t>HORMIGÓN ARMADOHORMIGÓN ARMADOALUMINIO Y VIDRIOTEJA COMÚN</t>
  </si>
  <si>
    <t>HORMIGÓN ARMADOHORMIGÓN ARMADOALUMINIO Y VIDRIOTEJA ESPECIAL</t>
  </si>
  <si>
    <t>HORMIGÓN ARMADOHORMIGÓN ARMADOALUMINIO Y VIDRIOZINC/DURATECHO</t>
  </si>
  <si>
    <t>HORMIGÓN ARMADOHORMIGÓN ARMADOALUMINIO Y VIDRIOOTROS METALES</t>
  </si>
  <si>
    <t>HORMIGÓN ARMADOHORMIGÓN ARMADOALUMINIO Y VIDRIOPALMA/PAJA</t>
  </si>
  <si>
    <t>HORMIGÓN ARMADOHORMIGÓN ARMADOALUMINIO Y VIDRIOPLÁSTICO/POLICARBONATO Y SIMILARES</t>
  </si>
  <si>
    <t>HORMIGÓN ARMADOHORMIGÓN ARMADOALUMINIO Y VIDRIOOTROS</t>
  </si>
  <si>
    <t>MADERA TRATADATABLÓNHORMIGÓN ARMADOASBESTO/CEM.(eternit,ardex)</t>
  </si>
  <si>
    <t>MADERA TRATADATABLÓNHORMIGÓN ARMADOTEJA COMÚN</t>
  </si>
  <si>
    <t>MADERA TRATADATABLÓNHORMIGÓN ARMADOTEJA ESPECIAL</t>
  </si>
  <si>
    <t>MADERA TRATADATABLÓNHORMIGÓN ARMADOZINC/DURATECHO</t>
  </si>
  <si>
    <t>MADERA TRATADATABLÓNHORMIGÓN ARMADOOTROS METALES</t>
  </si>
  <si>
    <t>MADERA TRATADATABLÓNHORMIGÓN ARMADOPLÁSTICO/POLICARBONATO Y SIMILARES</t>
  </si>
  <si>
    <t>MADERA TRATADATABLÓNHORMIGÓN ARMADOOTROS</t>
  </si>
  <si>
    <t>MADERA TRATADATABLÓNMADERAASBESTO/CEM.(eternit,ardex)</t>
  </si>
  <si>
    <t>MADERA TRATADATABLÓNMADERATEJA COMÚN</t>
  </si>
  <si>
    <t>MADERA TRATADATABLÓNMADERATEJA ESPECIAL</t>
  </si>
  <si>
    <t>MADERA TRATADATABLÓNMADERAZINC/DURATECHO</t>
  </si>
  <si>
    <t>MADERA TRATADATABLÓNMADERAOTROS METALES</t>
  </si>
  <si>
    <t>MADERA TRATADATABLÓNMADERAPLÁSTICO/POLICARBONATO Y SIMILARES</t>
  </si>
  <si>
    <t>MADERA TRATADATABLÓNMADERAOTROS</t>
  </si>
  <si>
    <t>MADERA TRATADATABLÓNMIXTAASBESTO/CEM.(eternit,ardex)</t>
  </si>
  <si>
    <t>MADERA TRATADATABLÓNMIXTATEJA COMÚN</t>
  </si>
  <si>
    <t>MADERA TRATADATABLÓNMIXTATEJA ESPECIAL</t>
  </si>
  <si>
    <t>MADERA TRATADATABLÓNMIXTAZINC/DURATECHO</t>
  </si>
  <si>
    <t>MADERA TRATADATABLÓNMIXTAOTROS METALES</t>
  </si>
  <si>
    <t>MADERA TRATADATABLÓNMIXTAPLÁSTICO/POLICARBONATO Y SIMILARES</t>
  </si>
  <si>
    <t>MADERA TRATADATABLÓNMIXTAOTROS</t>
  </si>
  <si>
    <t>MADERA TRATADATABLÓNADOBE/TAPIAASBESTO/CEM.(eternit,ardex)</t>
  </si>
  <si>
    <t>MADERA TRATADATABLÓNADOBE/TAPIATEJA COMÚN</t>
  </si>
  <si>
    <t>MADERA TRATADATABLÓNADOBE/TAPIATEJA ESPECIAL</t>
  </si>
  <si>
    <t>MADERA TRATADATABLÓNADOBE/TAPIAZINC/DURATECHO</t>
  </si>
  <si>
    <t>MADERA TRATADATABLÓNADOBE/TAPIAOTROS METALES</t>
  </si>
  <si>
    <t>MADERA TRATADATABLÓNADOBE/TAPIAPLÁSTICO/POLICARBONATO Y SIMILARES</t>
  </si>
  <si>
    <t>MADERA TRATADATABLÓNADOBE/TAPIAOTROS</t>
  </si>
  <si>
    <t>MADERA TRATADATABLÓNALUMINIO Y VIDRIO</t>
  </si>
  <si>
    <t>MADERA TRATADATABLÓNALUMINIO Y VIDRIOASBESTO/CEM.(eternit,ardex)</t>
  </si>
  <si>
    <t>MADERA TRATADATABLÓNALUMINIO Y VIDRIOTEJA COMÚN</t>
  </si>
  <si>
    <t>MADERA TRATADATABLÓNALUMINIO Y VIDRIOTEJA ESPECIAL</t>
  </si>
  <si>
    <t>MADERA TRATADATABLÓNALUMINIO Y VIDRIOZINC/DURATECHO</t>
  </si>
  <si>
    <t>MADERA TRATADATABLÓNALUMINIO Y VIDRIOOTROS METALES</t>
  </si>
  <si>
    <t>MADERA TRATADATABLÓNALUMINIO Y VIDRIOPLÁSTICO/POLICARBONATO Y SIMILARES</t>
  </si>
  <si>
    <t>MADERA TRATADATABLÓNALUMINIO Y VIDRIOOTROS</t>
  </si>
  <si>
    <t>MADERA TRATADATABLÓNOTROSASBESTO/CEM.(eternit,ardex)</t>
  </si>
  <si>
    <t>MADERA TRATADATABLÓNOTROSTEJA COMÚN</t>
  </si>
  <si>
    <t>MADERA TRATADATABLÓNOTROSTEJA ESPECIAL</t>
  </si>
  <si>
    <t>MADERA TRATADATABLÓNOTROSZINC/DURATECHO</t>
  </si>
  <si>
    <t>MADERA TRATADATABLÓNOTROSOTROS METALES</t>
  </si>
  <si>
    <t>MADERA TRATADATABLÓNOTROSPLÁSTICO/POLICARBONATO Y SIMILARES</t>
  </si>
  <si>
    <t>MADERA TRATADATABLÓNOTROSOTROS</t>
  </si>
  <si>
    <t>MADERA COMÚNTABLÓNHORMIGÓN ARMADOASBESTO/CEM.(eternit,ardex)</t>
  </si>
  <si>
    <t>MADERA COMÚNTABLÓNHORMIGÓN ARMADOTEJA COMÚN</t>
  </si>
  <si>
    <t>MADERA COMÚNTABLÓNHORMIGÓN ARMADOTEJA ESPECIAL</t>
  </si>
  <si>
    <t>MADERA COMÚNTABLÓNHORMIGÓN ARMADOZINC/DURATECHO</t>
  </si>
  <si>
    <t>MADERA COMÚNTABLÓNHORMIGÓN ARMADOOTROS METALES</t>
  </si>
  <si>
    <t>MADERA COMÚNTABLÓNHORMIGÓN ARMADOPLÁSTICO/POLICARBONATO Y SIMILARES</t>
  </si>
  <si>
    <t>MADERA COMÚNTABLÓNHORMIGÓN ARMADOOTROS</t>
  </si>
  <si>
    <t>MADERA COMÚNTABLÓNHORMIGÓN ARMADOPALMA/PAJA</t>
  </si>
  <si>
    <t>MADERA COMÚNTABLÓNMADERAOTROS METALES</t>
  </si>
  <si>
    <t>MADERA COMÚNTABLÓNMADERATEJA COMÚN</t>
  </si>
  <si>
    <t>MADERA COMÚNTABLÓNMADERATEJA ESPECIAL</t>
  </si>
  <si>
    <t>MADERA COMÚNTABLÓNMADERAZINC/DURATECHO</t>
  </si>
  <si>
    <t>MADERA COMÚNTABLÓNMADERAPLÁSTICO/POLICARBONATO Y SIMILARES</t>
  </si>
  <si>
    <t>MADERA COMÚNTABLÓNMADERAOTROS</t>
  </si>
  <si>
    <t>MADERA COMÚNTABLÓNMADERAPALMA/PAJA</t>
  </si>
  <si>
    <t>MADERA COMÚNTABLÓNMIXTAASBESTO/CEM.(eternit,ardex)</t>
  </si>
  <si>
    <t>MADERA COMÚNTABLÓNMIXTATEJA COMÚN</t>
  </si>
  <si>
    <t>MADERA COMÚNTABLÓNMIXTATEJA ESPECIAL</t>
  </si>
  <si>
    <t>MADERA COMÚNTABLÓNMIXTAZINC/DURATECHO</t>
  </si>
  <si>
    <t>MADERA COMÚNTABLÓNMIXTAOTROS METALES</t>
  </si>
  <si>
    <t>MADERA COMÚNTABLÓNMIXTAPLÁSTICO/POLICARBONATO Y SIMILARES</t>
  </si>
  <si>
    <t>MADERA COMÚNTABLÓNMIXTAOTROS</t>
  </si>
  <si>
    <t>MADERA COMÚNTABLÓNMIXTAPALMA/PAJA</t>
  </si>
  <si>
    <t>MADERA COMÚNTABLÓNADOBE/TAPIAASBESTO/CEM.(eternit,ardex)</t>
  </si>
  <si>
    <t>MADERA COMÚNTABLÓNADOBE/TAPIATEJA COMÚN</t>
  </si>
  <si>
    <t>MADERA COMÚNTABLÓNADOBE/TAPIATEJA ESPECIAL</t>
  </si>
  <si>
    <t>MADERA COMÚNTABLÓNADOBE/TAPIAZINC/DURATECHO</t>
  </si>
  <si>
    <t>MADERA COMÚNTABLÓNADOBE/TAPIAOTROS METALES</t>
  </si>
  <si>
    <t>MADERA COMÚNTABLÓNADOBE/TAPIAPLÁSTICO/POLICARBONATO Y SIMILARES</t>
  </si>
  <si>
    <t>MADERA COMÚNTABLÓNADOBE/TAPIAOTROS</t>
  </si>
  <si>
    <t>MADERA COMÚNTABLÓNADOBE/TAPIAPALMA/PAJA</t>
  </si>
  <si>
    <t>MADERA COMÚNTABLÓNALUMINIO Y VIDRIO</t>
  </si>
  <si>
    <t>MADERA COMÚNTABLÓNALUMINIO Y VIDRIOASBESTO/CEM.(eternit,ardex)</t>
  </si>
  <si>
    <t>MADERA COMÚNTABLÓNALUMINIO Y VIDRIOTEJA COMÚN</t>
  </si>
  <si>
    <t>MADERA COMÚNTABLÓNALUMINIO Y VIDRIOTEJA ESPECIAL</t>
  </si>
  <si>
    <t>MADERA COMÚNTABLÓNALUMINIO Y VIDRIOZINC/DURATECHO</t>
  </si>
  <si>
    <t>MADERA COMÚNTABLÓNALUMINIO Y VIDRIOOTROS METALES</t>
  </si>
  <si>
    <t>MADERA COMÚNTABLÓNALUMINIO Y VIDRIOPLÁSTICO/POLICARBONATO Y SIMILARES</t>
  </si>
  <si>
    <t>MADERA COMÚNTABLÓNALUMINIO Y VIDRIOOTROS</t>
  </si>
  <si>
    <t>MADERA COMÚNTABLÓNALUMINIO Y VIDRIOPALMA/PAJA</t>
  </si>
  <si>
    <t>MADERA COMÚNTABLÓNOTROSASBESTO/CEM.(eternit,ardex)</t>
  </si>
  <si>
    <t>MADERA COMÚNTABLÓNOTROSTEJA COMÚN</t>
  </si>
  <si>
    <t>MADERA COMÚNTABLÓNOTROSTEJA ESPECIAL</t>
  </si>
  <si>
    <t>MADERA COMÚNTABLÓNOTROSZINC/DURATECHO</t>
  </si>
  <si>
    <t>MADERA COMÚNTABLÓNOTROSOTROS METALES</t>
  </si>
  <si>
    <t>MADERA COMÚNTABLÓNOTROSPLÁSTICO/POLICARBONATO Y SIMILARES</t>
  </si>
  <si>
    <t>MADERA COMÚNTABLÓNOTROSOTROS</t>
  </si>
  <si>
    <t>MADERA COMÚNTABLÓNOTROSPALMA/PAJA</t>
  </si>
  <si>
    <t>MADERA COMÚNTABLÓNBAHAREQUE/CAÑAASBESTO/CEM.(eternit,ardex)</t>
  </si>
  <si>
    <t>MADERA COMÚNTABLÓNBAHAREQUE/CAÑATEJA COMÚN</t>
  </si>
  <si>
    <t>MADERA COMÚNTABLÓNBAHAREQUE/CAÑATEJA ESPECIAL</t>
  </si>
  <si>
    <t>MADERA COMÚNTABLÓNBAHAREQUE/CAÑAZINC/DURATECHO</t>
  </si>
  <si>
    <t>MADERA COMÚNTABLÓNBAHAREQUE/CAÑAOTROS METALES</t>
  </si>
  <si>
    <t>MADERA COMÚNTABLÓNBAHAREQUE/CAÑAPLÁSTICO/POLICARBONATO Y SIMILARES</t>
  </si>
  <si>
    <t>MADERA COMÚNTABLÓNBAHAREQUE/CAÑAOTROS</t>
  </si>
  <si>
    <t>MADERA COMÚNTABLÓNBAHAREQUE/CAÑAPALMA/PAJA</t>
  </si>
  <si>
    <t>METÁLICAHORMIGÓN ARMADOHORMIGÓN ARMADOLOSA DE HORMIGÓN</t>
  </si>
  <si>
    <t>METÁLICAHORMIGÓN ARMADOHORMIGÓN ARMADOASBESTO/CEM.(eternit,ardex)</t>
  </si>
  <si>
    <t>METÁLICAHORMIGÓN ARMADOHORMIGÓN ARMADOTEJA COMÚN</t>
  </si>
  <si>
    <t>METÁLICAHORMIGÓN ARMADOHORMIGÓN ARMADOTEJA ESPECIAL</t>
  </si>
  <si>
    <t>METÁLICAHORMIGÓN ARMADOHORMIGÓN ARMADOZINC/DURATECHO</t>
  </si>
  <si>
    <t>METÁLICAHORMIGÓN ARMADOHORMIGÓN ARMADOOTROS METALES</t>
  </si>
  <si>
    <t>METÁLICAHORMIGÓN ARMADOHORMIGÓN ARMADOPALMA/PAJA</t>
  </si>
  <si>
    <t>METÁLICAHORMIGÓN ARMADOHORMIGÓN ARMADOPLÁSTICO/POLICARBONATO Y SIMILARES</t>
  </si>
  <si>
    <t>METÁLICAHORMIGÓN ARMADOHORMIGÓN ARMADOOTROS</t>
  </si>
  <si>
    <t>METÁLICAHORMIGÓN ARMADOMADERALOSA DE HORMIGÓN</t>
  </si>
  <si>
    <t>METÁLICAHORMIGÓN ARMADOMADERAASBESTO/CEM.(eternit,ardex)</t>
  </si>
  <si>
    <t>METÁLICAHORMIGÓN ARMADOMADERATEJA COMÚN</t>
  </si>
  <si>
    <t>METÁLICAHORMIGÓN ARMADOMADERATEJA ESPECIAL</t>
  </si>
  <si>
    <t>METÁLICAHORMIGÓN ARMADOMADERAZINC/DURATECHO</t>
  </si>
  <si>
    <t>METÁLICAHORMIGÓN ARMADOMADERAOTROS METALES</t>
  </si>
  <si>
    <t>METÁLICAHORMIGÓN ARMADOMADERAPALMA/PAJA</t>
  </si>
  <si>
    <t>METÁLICAHORMIGÓN ARMADOMADERAPLÁSTICO/POLICARBONATO Y SIMILARES</t>
  </si>
  <si>
    <t>METÁLICAHORMIGÓN ARMADOMADERAOTROS</t>
  </si>
  <si>
    <t>METÁLICAHORMIGÓN ARMADOMIXTALOSA DE HORMIGÓN</t>
  </si>
  <si>
    <t>METÁLICAHORMIGÓN ARMADOMIXTAASBESTO/CEM.(eternit,ardex)</t>
  </si>
  <si>
    <t>METÁLICAHORMIGÓN ARMADOMIXTATEJA COMÚN</t>
  </si>
  <si>
    <t>METÁLICAHORMIGÓN ARMADOMIXTATEJA ESPECIAL</t>
  </si>
  <si>
    <t>METÁLICAHORMIGÓN ARMADOMIXTAZINC/DURATECHO</t>
  </si>
  <si>
    <t>METÁLICAHORMIGÓN ARMADOMIXTAOTROS METALES</t>
  </si>
  <si>
    <t>METÁLICAHORMIGÓN ARMADOMIXTAPALMA/PAJA</t>
  </si>
  <si>
    <t>METÁLICAHORMIGÓN ARMADOMIXTAPLÁSTICO/POLICARBONATO Y SIMILARES</t>
  </si>
  <si>
    <t>METÁLICAHORMIGÓN ARMADOMIXTAOTROS</t>
  </si>
  <si>
    <t>METÁLICAHORMIGÓN ARMADOADOBE/TAPIAASBESTO/CEM.(eternit,ardex)</t>
  </si>
  <si>
    <t>METÁLICAHORMIGÓN ARMADOADOBE/TAPIATEJA COMÚN</t>
  </si>
  <si>
    <t>METÁLICAHORMIGÓN ARMADOADOBE/TAPIATEJA ESPECIAL</t>
  </si>
  <si>
    <t>METÁLICAHORMIGÓN ARMADOADOBE/TAPIAZINC/DURATECHO</t>
  </si>
  <si>
    <t>METÁLICAHORMIGÓN ARMADOADOBE/TAPIAOTROS METALES</t>
  </si>
  <si>
    <t>METÁLICAHORMIGÓN ARMADOADOBE/TAPIAPALMA/PAJA</t>
  </si>
  <si>
    <t>METÁLICAHORMIGÓN ARMADOADOBE/TAPIAPLÁSTICO/POLICARBONATO Y SIMILARES</t>
  </si>
  <si>
    <t>METÁLICAHORMIGÓN ARMADOADOBE/TAPIAOTROS</t>
  </si>
  <si>
    <t>METÁLICAHORMIGÓN ARMADOALUMINIO Y VIDRIOLOSA DE HORMIGÓN</t>
  </si>
  <si>
    <t>METÁLICAHORMIGÓN ARMADOALUMINIO Y VIDRIOASBESTO/CEM.(eternit,ardex)</t>
  </si>
  <si>
    <t>METÁLICAHORMIGÓN ARMADOALUMINIO Y VIDRIOTEJA COMÚN</t>
  </si>
  <si>
    <t>METÁLICAHORMIGÓN ARMADOALUMINIO Y VIDRIOTEJA ESPECIAL</t>
  </si>
  <si>
    <t>METÁLICAHORMIGÓN ARMADOALUMINIO Y VIDRIOZINC/DURATECHO</t>
  </si>
  <si>
    <t>METÁLICAHORMIGÓN ARMADOALUMINIO Y VIDRIOOTROS METALES</t>
  </si>
  <si>
    <t>METÁLICAHORMIGÓN ARMADOALUMINIO Y VIDRIOPALMA/PAJA</t>
  </si>
  <si>
    <t>METÁLICAHORMIGÓN ARMADOALUMINIO Y VIDRIOPLÁSTICO/POLICARBONATO Y SIMILARES</t>
  </si>
  <si>
    <t>METÁLICAHORMIGÓN ARMADOALUMINIO Y VIDRIOOTROS</t>
  </si>
  <si>
    <t>PAREDES SOPORTANTESTABLÓNADOBE/TAPIAASBESTO/CEM.(eternit,ardex)</t>
  </si>
  <si>
    <t>PAREDES SOPORTANTESTABLÓNADOBE/TAPIATEJA COMÚN</t>
  </si>
  <si>
    <t>PAREDES SOPORTANTESTABLÓNADOBE/TAPIATEJA ESPECIAL</t>
  </si>
  <si>
    <t>PAREDES SOPORTANTESTABLÓNADOBE/TAPIAZINC/DURATECHO</t>
  </si>
  <si>
    <t>PAREDES SOPORTANTESTABLÓNADOBE/TAPIAOTROS METALES</t>
  </si>
  <si>
    <t>PAREDES SOPORTANTESTABLÓNADOBE/TAPIAPLÁSTICO/POLICARBONATO Y SIMILARES</t>
  </si>
  <si>
    <t>PAREDES SOPORTANTESTABLÓNADOBE/TAPIAOTROS</t>
  </si>
  <si>
    <t>PAREDES SOPORTANTESTABLÓNADOBE/TAPIAPALMA/PAJA</t>
  </si>
  <si>
    <t>PAREDES SOPORTANTESTABLÓNOTROSASBESTO/CEM.(eternit,ardex)</t>
  </si>
  <si>
    <t>PAREDES SOPORTANTESTABLÓNOTROSTEJA COMÚN</t>
  </si>
  <si>
    <t>PAREDES SOPORTANTESTABLÓNOTROSTEJA ESPECIAL</t>
  </si>
  <si>
    <t>PAREDES SOPORTANTESTABLÓNOTROSZINC/DURATECHO</t>
  </si>
  <si>
    <t>PAREDES SOPORTANTESTABLÓNOTROSOTROS METALES</t>
  </si>
  <si>
    <t>PAREDES SOPORTANTESTABLÓNOTROSPLÁSTICO/POLICARBONATO Y SIMILARES</t>
  </si>
  <si>
    <t>PAREDES SOPORTANTESTABLÓNOTROSOTROS</t>
  </si>
  <si>
    <t>PAREDES SOPORTANTESTABLÓNOTROSPALMA/PAJA</t>
  </si>
  <si>
    <t>PAREDES SOPORTANTESTABLÓNPIEDRAASBESTO/CEM.(eternit,ardex)</t>
  </si>
  <si>
    <t>PAREDES SOPORTANTESTABLÓNPIEDRATEJA COMÚN</t>
  </si>
  <si>
    <t>PAREDES SOPORTANTESTABLÓNPIEDRATEJA ESPECIAL</t>
  </si>
  <si>
    <t>PAREDES SOPORTANTESTABLÓNPIEDRAZINC/DURATECHO</t>
  </si>
  <si>
    <t>PAREDES SOPORTANTESTABLÓNPIEDRAOTROS METALES</t>
  </si>
  <si>
    <t>PAREDES SOPORTANTESTABLÓNPIEDRAPLÁSTICO/POLICARBONATO Y SIMILARES</t>
  </si>
  <si>
    <t>PAREDES SOPORTANTESTABLÓNPIEDRAOTROS</t>
  </si>
  <si>
    <t>PAREDES SOPORTANTESTABLÓNPIEDRAPALMA/PAJA</t>
  </si>
  <si>
    <t>OTROSTABLÓNHORMIGÓN ARMADOASBESTO/CEM.(eternit,ardex)</t>
  </si>
  <si>
    <t>OTROSTABLÓNHORMIGÓN ARMADOTEJA COMÚN</t>
  </si>
  <si>
    <t>OTROSTABLÓNHORMIGÓN ARMADOTEJA ESPECIAL</t>
  </si>
  <si>
    <t>OTROSTABLÓNHORMIGÓN ARMADOZINC/DURATECHO</t>
  </si>
  <si>
    <t>OTROSTABLÓNHORMIGÓN ARMADOOTROS METALES</t>
  </si>
  <si>
    <t>OTROSTABLÓNHORMIGÓN ARMADOPLÁSTICO/POLICARBONATO Y SIMILARES</t>
  </si>
  <si>
    <t>OTROSTABLÓNHORMIGÓN ARMADOOTROS</t>
  </si>
  <si>
    <t>OTROSTABLÓNHORMIGÓN ARMADOPALMA/PAJA</t>
  </si>
  <si>
    <t>OTROSTABLÓNMADERAASBESTO/CEM.(eternit,ardex)</t>
  </si>
  <si>
    <t>OTROSTABLÓNMADERATEJA COMÚN</t>
  </si>
  <si>
    <t>OTROSTABLÓNMADERATEJA ESPECIAL</t>
  </si>
  <si>
    <t>OTROSTABLÓNMADERAZINC/DURATECHO</t>
  </si>
  <si>
    <t>OTROSTABLÓNMADERAOTROS METALES</t>
  </si>
  <si>
    <t>OTROSTABLÓNMADERAPLÁSTICO/POLICARBONATO Y SIMILARES</t>
  </si>
  <si>
    <t>OTROSTABLÓNMADERAOTROS</t>
  </si>
  <si>
    <t>OTROSTABLÓNMADERAPALMA/PAJA</t>
  </si>
  <si>
    <t>OTROSTABLÓNMIXTAASBESTO/CEM.(eternit,ardex)</t>
  </si>
  <si>
    <t>OTROSTABLÓNMIXTATEJA COMÚN</t>
  </si>
  <si>
    <t>OTROSTABLÓNMIXTATEJA ESPECIAL</t>
  </si>
  <si>
    <t>OTROSTABLÓNMIXTAZINC/DURATECHO</t>
  </si>
  <si>
    <t>OTROSTABLÓNMIXTAOTROS METALES</t>
  </si>
  <si>
    <t>OTROSTABLÓNMIXTAPLÁSTICO/POLICARBONATO Y SIMILARES</t>
  </si>
  <si>
    <t>OTROSTABLÓNMIXTAOTROS</t>
  </si>
  <si>
    <t>OTROSTABLÓNMIXTAPALMA/PAJA</t>
  </si>
  <si>
    <t>OTROSTABLÓNADOBE/TAPIAASBESTO/CEM.(eternit,ardex)</t>
  </si>
  <si>
    <t>OTROSTABLÓNADOBE/TAPIATEJA COMÚN</t>
  </si>
  <si>
    <t>OTROSTABLÓNADOBE/TAPIATEJA ESPECIAL</t>
  </si>
  <si>
    <t>OTROSTABLÓNADOBE/TAPIAZINC/DURATECHO</t>
  </si>
  <si>
    <t>OTROSTABLÓNADOBE/TAPIAOTROS METALES</t>
  </si>
  <si>
    <t>OTROSTABLÓNADOBE/TAPIAPLÁSTICO/POLICARBONATO Y SIMILARES</t>
  </si>
  <si>
    <t>OTROSTABLÓNADOBE/TAPIAOTROS</t>
  </si>
  <si>
    <t>OTROSTABLÓNADOBE/TAPIAPALMA/PAJA</t>
  </si>
  <si>
    <t>OTROSTABLÓNALUMINIO Y VIDRIO</t>
  </si>
  <si>
    <t>OTROSTABLÓNALUMINIO Y VIDRIOASBESTO/CEM.(eternit,ardex)</t>
  </si>
  <si>
    <t>OTROSTABLÓNALUMINIO Y VIDRIOTEJA COMÚN</t>
  </si>
  <si>
    <t>OTROSTABLÓNALUMINIO Y VIDRIOTEJA ESPECIAL</t>
  </si>
  <si>
    <t>OTROSTABLÓNALUMINIO Y VIDRIOZINC/DURATECHO</t>
  </si>
  <si>
    <t>OTROSTABLÓNALUMINIO Y VIDRIOOTROS METALES</t>
  </si>
  <si>
    <t>OTROSTABLÓNALUMINIO Y VIDRIOPLÁSTICO/POLICARBONATO Y SIMILARES</t>
  </si>
  <si>
    <t>OTROSTABLÓNALUMINIO Y VIDRIOOTROS</t>
  </si>
  <si>
    <t>OTROSTABLÓNALUMINIO Y VIDRIOPALMA/PAJA</t>
  </si>
  <si>
    <t>OTROSTABLÓNOTROSASBESTO/CEM.(eternit,ardex)</t>
  </si>
  <si>
    <t>OTROSTABLÓNOTROSTEJA COMÚN</t>
  </si>
  <si>
    <t>OTROSTABLÓNOTROSTEJA ESPECIAL</t>
  </si>
  <si>
    <t>OTROSTABLÓNOTROSZINC/DURATECHO</t>
  </si>
  <si>
    <t>OTROSTABLÓNOTROSOTROS METALES</t>
  </si>
  <si>
    <t>OTROSTABLÓNOTROSPLÁSTICO/POLICARBONATO Y SIMILARES</t>
  </si>
  <si>
    <t>OTROSTABLÓNOTROSOTROS</t>
  </si>
  <si>
    <t>OTROSTABLÓNOTROSPALMA/PAJA</t>
  </si>
  <si>
    <t>OTROSTABLÓNBAHAREQUE/CAÑAASBESTO/CEM.(eternit,ardex)</t>
  </si>
  <si>
    <t>OTROSTABLÓNBAHAREQUE/CAÑATEJA COMÚN</t>
  </si>
  <si>
    <t>OTROSTABLÓNBAHAREQUE/CAÑATEJA ESPECIAL</t>
  </si>
  <si>
    <t>OTROSTABLÓNBAHAREQUE/CAÑAZINC/DURATECHO</t>
  </si>
  <si>
    <t>OTROSTABLÓNBAHAREQUE/CAÑAOTROS METALES</t>
  </si>
  <si>
    <t>OTROSTABLÓNBAHAREQUE/CAÑAPLÁSTICO/POLICARBONATO Y SIMILARES</t>
  </si>
  <si>
    <t>OTROSTABLÓNBAHAREQUE/CAÑAOTROS</t>
  </si>
  <si>
    <t>OTROSTABLÓNBAHAREQUE/CAÑAPALMA/PAJA</t>
  </si>
  <si>
    <t>MADERA COMÚNTABLÓNMADERAASBESTO/CEM.(eternit,ardex)</t>
  </si>
  <si>
    <t>1 PISO SIN ENTREPISO</t>
  </si>
  <si>
    <t>MATERIALES MAMPOSTERÍA</t>
  </si>
  <si>
    <t>Nombre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</si>
</sst>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 Narrow"/>
      <family val="2"/>
    </font>
    <font>
      <sz val="11"/>
      <color theme="1"/>
      <name val="Cambria"/>
      <family val="1"/>
    </font>
    <font>
      <b/>
      <sz val="11"/>
      <color theme="1"/>
      <name val="Arial Narrow"/>
      <family val="2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0" fillId="0" borderId="0" xfId="0" applyAlignment="1">
      <alignment horizontal="right"/>
    </xf>
    <xf numFmtId="0" fontId="0" fillId="0" borderId="1" xfId="0" applyBorder="1"/>
    <xf numFmtId="0" fontId="0" fillId="3" borderId="1" xfId="0" applyFill="1" applyBorder="1"/>
    <xf numFmtId="0" fontId="0" fillId="5" borderId="1" xfId="0" applyFill="1" applyBorder="1"/>
    <xf numFmtId="0" fontId="0" fillId="6" borderId="1" xfId="0" applyFill="1" applyBorder="1"/>
    <xf numFmtId="0" fontId="0" fillId="7" borderId="1" xfId="0" applyFill="1" applyBorder="1"/>
    <xf numFmtId="0" fontId="0" fillId="4" borderId="1" xfId="0" applyFill="1" applyBorder="1"/>
    <xf numFmtId="0" fontId="0" fillId="0" borderId="1" xfId="0" applyFill="1" applyBorder="1"/>
    <xf numFmtId="0" fontId="0" fillId="8" borderId="1" xfId="0" applyFill="1" applyBorder="1"/>
    <xf numFmtId="0" fontId="0" fillId="0" borderId="2" xfId="0" applyBorder="1"/>
    <xf numFmtId="0" fontId="0" fillId="8" borderId="2" xfId="0" applyFill="1" applyBorder="1"/>
    <xf numFmtId="0" fontId="0" fillId="0" borderId="2" xfId="0" applyFill="1" applyBorder="1"/>
    <xf numFmtId="0" fontId="0" fillId="0" borderId="3" xfId="0" applyBorder="1"/>
    <xf numFmtId="0" fontId="0" fillId="5" borderId="3" xfId="0" applyFill="1" applyBorder="1"/>
    <xf numFmtId="0" fontId="0" fillId="0" borderId="3" xfId="0" applyFill="1" applyBorder="1"/>
    <xf numFmtId="0" fontId="0" fillId="0" borderId="4" xfId="0" applyBorder="1"/>
    <xf numFmtId="0" fontId="0" fillId="0" borderId="5" xfId="0" applyBorder="1"/>
    <xf numFmtId="0" fontId="0" fillId="5" borderId="5" xfId="0" applyFill="1" applyBorder="1"/>
    <xf numFmtId="0" fontId="0" fillId="2" borderId="5" xfId="0" applyFill="1" applyBorder="1"/>
    <xf numFmtId="0" fontId="0" fillId="0" borderId="6" xfId="0" applyBorder="1"/>
    <xf numFmtId="0" fontId="0" fillId="4" borderId="2" xfId="0" applyFill="1" applyBorder="1"/>
    <xf numFmtId="0" fontId="0" fillId="3" borderId="5" xfId="0" applyFill="1" applyBorder="1"/>
    <xf numFmtId="0" fontId="0" fillId="3" borderId="6" xfId="0" applyFill="1" applyBorder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6"/>
  <sheetViews>
    <sheetView tabSelected="1" workbookViewId="0"/>
  </sheetViews>
  <sheetFormatPr baseColWidth="10" defaultRowHeight="16.5" x14ac:dyDescent="0.3"/>
  <cols>
    <col min="2" max="2" width="25.7109375" bestFit="1" customWidth="1"/>
    <col min="3" max="3" width="0" hidden="1" customWidth="1"/>
    <col min="4" max="4" width="21" hidden="1" customWidth="1"/>
    <col min="5" max="5" width="21.85546875" bestFit="1" customWidth="1"/>
    <col min="6" max="6" width="37" bestFit="1" customWidth="1"/>
    <col min="7" max="7" width="19.28515625" bestFit="1" customWidth="1"/>
    <col min="8" max="9" width="0" hidden="1" customWidth="1"/>
    <col min="10" max="10" width="29.42578125" bestFit="1" customWidth="1"/>
    <col min="11" max="11" width="20.85546875" bestFit="1" customWidth="1"/>
    <col min="12" max="12" width="23.28515625" bestFit="1" customWidth="1"/>
  </cols>
  <sheetData>
    <row r="1" spans="1:12" x14ac:dyDescent="0.3">
      <c r="A1" s="10" t="s">
        <v>335</v>
      </c>
      <c r="B1" s="10" t="s">
        <v>60</v>
      </c>
      <c r="C1" s="10"/>
      <c r="D1" s="10" t="s">
        <v>61</v>
      </c>
      <c r="E1" s="10" t="s">
        <v>62</v>
      </c>
      <c r="F1" s="10" t="s">
        <v>59</v>
      </c>
      <c r="G1" s="10" t="s">
        <v>44</v>
      </c>
      <c r="J1" s="10" t="s">
        <v>334</v>
      </c>
      <c r="K1" s="10" t="s">
        <v>58</v>
      </c>
      <c r="L1" s="10" t="s">
        <v>333</v>
      </c>
    </row>
    <row r="2" spans="1:12" x14ac:dyDescent="0.3">
      <c r="A2">
        <v>1</v>
      </c>
      <c r="B2" t="s">
        <v>5</v>
      </c>
      <c r="D2" t="s">
        <v>5</v>
      </c>
      <c r="E2" t="s">
        <v>5</v>
      </c>
      <c r="F2" t="s">
        <v>18</v>
      </c>
      <c r="G2" t="s">
        <v>5</v>
      </c>
      <c r="H2" t="s">
        <v>48</v>
      </c>
      <c r="J2" t="s">
        <v>10</v>
      </c>
      <c r="K2">
        <v>361.2</v>
      </c>
      <c r="L2">
        <v>299.7</v>
      </c>
    </row>
    <row r="3" spans="1:12" x14ac:dyDescent="0.3">
      <c r="A3">
        <v>2</v>
      </c>
      <c r="B3" t="s">
        <v>5</v>
      </c>
      <c r="C3" t="s">
        <v>52</v>
      </c>
      <c r="D3" t="s">
        <v>5</v>
      </c>
      <c r="E3" t="s">
        <v>5</v>
      </c>
      <c r="F3" t="s">
        <v>34</v>
      </c>
      <c r="G3" t="s">
        <v>5</v>
      </c>
      <c r="H3" t="s">
        <v>7</v>
      </c>
      <c r="I3" t="s">
        <v>48</v>
      </c>
      <c r="J3" t="s">
        <v>10</v>
      </c>
      <c r="K3">
        <v>334.6</v>
      </c>
      <c r="L3">
        <v>211.60000000000002</v>
      </c>
    </row>
    <row r="4" spans="1:12" x14ac:dyDescent="0.3">
      <c r="A4">
        <v>3</v>
      </c>
      <c r="B4" t="s">
        <v>5</v>
      </c>
      <c r="C4" t="s">
        <v>7</v>
      </c>
      <c r="D4" t="s">
        <v>5</v>
      </c>
      <c r="E4" t="s">
        <v>5</v>
      </c>
      <c r="F4" t="s">
        <v>36</v>
      </c>
      <c r="G4" t="s">
        <v>5</v>
      </c>
      <c r="H4" t="s">
        <v>7</v>
      </c>
      <c r="I4" t="s">
        <v>48</v>
      </c>
      <c r="J4" t="s">
        <v>10</v>
      </c>
      <c r="K4">
        <v>344</v>
      </c>
      <c r="L4">
        <v>221</v>
      </c>
    </row>
    <row r="5" spans="1:12" x14ac:dyDescent="0.3">
      <c r="A5">
        <v>4</v>
      </c>
      <c r="B5" t="s">
        <v>5</v>
      </c>
      <c r="C5" t="s">
        <v>45</v>
      </c>
      <c r="D5" t="s">
        <v>5</v>
      </c>
      <c r="E5" t="s">
        <v>5</v>
      </c>
      <c r="F5" t="s">
        <v>21</v>
      </c>
      <c r="G5" t="s">
        <v>5</v>
      </c>
      <c r="H5" t="s">
        <v>7</v>
      </c>
      <c r="I5" t="s">
        <v>48</v>
      </c>
      <c r="J5" t="s">
        <v>10</v>
      </c>
      <c r="K5">
        <v>364</v>
      </c>
      <c r="L5">
        <v>241</v>
      </c>
    </row>
    <row r="6" spans="1:12" x14ac:dyDescent="0.3">
      <c r="A6">
        <v>5</v>
      </c>
      <c r="B6" t="s">
        <v>5</v>
      </c>
      <c r="C6" t="s">
        <v>30</v>
      </c>
      <c r="D6" t="s">
        <v>5</v>
      </c>
      <c r="E6" t="s">
        <v>5</v>
      </c>
      <c r="F6" t="s">
        <v>37</v>
      </c>
      <c r="G6" t="s">
        <v>5</v>
      </c>
      <c r="H6" t="s">
        <v>7</v>
      </c>
      <c r="I6" t="s">
        <v>48</v>
      </c>
      <c r="J6" t="s">
        <v>10</v>
      </c>
      <c r="K6">
        <v>326.60000000000002</v>
      </c>
      <c r="L6">
        <v>203.60000000000002</v>
      </c>
    </row>
    <row r="7" spans="1:12" x14ac:dyDescent="0.3">
      <c r="A7">
        <v>6</v>
      </c>
      <c r="B7" t="s">
        <v>5</v>
      </c>
      <c r="C7" t="s">
        <v>8</v>
      </c>
      <c r="D7" t="s">
        <v>5</v>
      </c>
      <c r="E7" t="s">
        <v>5</v>
      </c>
      <c r="F7" t="s">
        <v>39</v>
      </c>
      <c r="G7" t="s">
        <v>5</v>
      </c>
      <c r="H7" t="s">
        <v>7</v>
      </c>
      <c r="I7" t="s">
        <v>48</v>
      </c>
      <c r="J7" t="s">
        <v>10</v>
      </c>
      <c r="K7">
        <v>311</v>
      </c>
      <c r="L7">
        <v>188</v>
      </c>
    </row>
    <row r="8" spans="1:12" x14ac:dyDescent="0.3">
      <c r="A8">
        <v>7</v>
      </c>
      <c r="B8" t="s">
        <v>5</v>
      </c>
      <c r="D8" t="s">
        <v>5</v>
      </c>
      <c r="E8" t="s">
        <v>5</v>
      </c>
      <c r="F8" t="s">
        <v>24</v>
      </c>
      <c r="G8" t="s">
        <v>7</v>
      </c>
      <c r="H8" t="s">
        <v>46</v>
      </c>
      <c r="J8" t="s">
        <v>10</v>
      </c>
      <c r="K8">
        <v>295.5</v>
      </c>
      <c r="L8">
        <v>186</v>
      </c>
    </row>
    <row r="9" spans="1:12" x14ac:dyDescent="0.3">
      <c r="A9">
        <v>8</v>
      </c>
      <c r="B9" t="s">
        <v>5</v>
      </c>
      <c r="D9" t="s">
        <v>5</v>
      </c>
      <c r="E9" t="s">
        <v>5</v>
      </c>
      <c r="F9" t="s">
        <v>25</v>
      </c>
      <c r="G9" t="s">
        <v>5</v>
      </c>
      <c r="H9" t="s">
        <v>7</v>
      </c>
      <c r="I9" t="s">
        <v>48</v>
      </c>
      <c r="J9" t="s">
        <v>10</v>
      </c>
      <c r="K9">
        <v>306</v>
      </c>
      <c r="L9">
        <v>183</v>
      </c>
    </row>
    <row r="10" spans="1:12" x14ac:dyDescent="0.3">
      <c r="A10">
        <v>9</v>
      </c>
      <c r="B10" t="s">
        <v>5</v>
      </c>
      <c r="D10" t="s">
        <v>5</v>
      </c>
      <c r="E10" t="s">
        <v>5</v>
      </c>
      <c r="F10" t="s">
        <v>30</v>
      </c>
      <c r="G10" t="s">
        <v>5</v>
      </c>
      <c r="H10" t="s">
        <v>7</v>
      </c>
      <c r="I10" t="s">
        <v>48</v>
      </c>
      <c r="J10" t="s">
        <v>10</v>
      </c>
      <c r="K10">
        <v>302.86</v>
      </c>
      <c r="L10">
        <v>179.86</v>
      </c>
    </row>
    <row r="11" spans="1:12" x14ac:dyDescent="0.3">
      <c r="A11">
        <v>10</v>
      </c>
      <c r="B11" t="s">
        <v>5</v>
      </c>
      <c r="D11" t="s">
        <v>5</v>
      </c>
      <c r="E11" t="s">
        <v>12</v>
      </c>
      <c r="F11" t="s">
        <v>18</v>
      </c>
      <c r="G11" t="s">
        <v>5</v>
      </c>
      <c r="H11" t="s">
        <v>48</v>
      </c>
      <c r="J11" t="s">
        <v>10</v>
      </c>
      <c r="K11">
        <v>346.2</v>
      </c>
      <c r="L11">
        <v>284.7</v>
      </c>
    </row>
    <row r="12" spans="1:12" x14ac:dyDescent="0.3">
      <c r="A12">
        <v>11</v>
      </c>
      <c r="B12" t="s">
        <v>5</v>
      </c>
      <c r="D12" t="s">
        <v>5</v>
      </c>
      <c r="E12" t="s">
        <v>12</v>
      </c>
      <c r="F12" t="s">
        <v>34</v>
      </c>
      <c r="G12" t="s">
        <v>5</v>
      </c>
      <c r="H12" t="s">
        <v>7</v>
      </c>
      <c r="I12" t="s">
        <v>48</v>
      </c>
      <c r="J12" t="s">
        <v>10</v>
      </c>
      <c r="K12">
        <v>319.60000000000002</v>
      </c>
      <c r="L12">
        <v>196.60000000000002</v>
      </c>
    </row>
    <row r="13" spans="1:12" x14ac:dyDescent="0.3">
      <c r="A13">
        <v>12</v>
      </c>
      <c r="B13" t="s">
        <v>5</v>
      </c>
      <c r="D13" t="s">
        <v>5</v>
      </c>
      <c r="E13" t="s">
        <v>12</v>
      </c>
      <c r="F13" t="s">
        <v>36</v>
      </c>
      <c r="G13" t="s">
        <v>5</v>
      </c>
      <c r="H13" t="s">
        <v>7</v>
      </c>
      <c r="I13" t="s">
        <v>48</v>
      </c>
      <c r="J13" t="s">
        <v>10</v>
      </c>
      <c r="K13">
        <v>329</v>
      </c>
      <c r="L13">
        <v>206</v>
      </c>
    </row>
    <row r="14" spans="1:12" x14ac:dyDescent="0.3">
      <c r="A14">
        <v>13</v>
      </c>
      <c r="B14" t="s">
        <v>5</v>
      </c>
      <c r="D14" t="s">
        <v>5</v>
      </c>
      <c r="E14" t="s">
        <v>12</v>
      </c>
      <c r="F14" t="s">
        <v>21</v>
      </c>
      <c r="G14" t="s">
        <v>5</v>
      </c>
      <c r="H14" t="s">
        <v>7</v>
      </c>
      <c r="I14" t="s">
        <v>48</v>
      </c>
      <c r="J14" t="s">
        <v>10</v>
      </c>
      <c r="K14">
        <v>349</v>
      </c>
      <c r="L14">
        <v>226</v>
      </c>
    </row>
    <row r="15" spans="1:12" x14ac:dyDescent="0.3">
      <c r="A15">
        <v>14</v>
      </c>
      <c r="B15" t="s">
        <v>5</v>
      </c>
      <c r="D15" t="s">
        <v>5</v>
      </c>
      <c r="E15" t="s">
        <v>12</v>
      </c>
      <c r="F15" t="s">
        <v>37</v>
      </c>
      <c r="G15" t="s">
        <v>5</v>
      </c>
      <c r="H15" t="s">
        <v>7</v>
      </c>
      <c r="I15" t="s">
        <v>48</v>
      </c>
      <c r="J15" t="s">
        <v>10</v>
      </c>
      <c r="K15">
        <v>311.60000000000002</v>
      </c>
      <c r="L15">
        <v>188.60000000000002</v>
      </c>
    </row>
    <row r="16" spans="1:12" x14ac:dyDescent="0.3">
      <c r="A16">
        <v>15</v>
      </c>
      <c r="B16" t="s">
        <v>5</v>
      </c>
      <c r="D16" t="s">
        <v>5</v>
      </c>
      <c r="E16" t="s">
        <v>12</v>
      </c>
      <c r="F16" t="s">
        <v>39</v>
      </c>
      <c r="G16" t="s">
        <v>5</v>
      </c>
      <c r="H16" t="s">
        <v>7</v>
      </c>
      <c r="I16" t="s">
        <v>48</v>
      </c>
      <c r="J16" t="s">
        <v>10</v>
      </c>
      <c r="K16">
        <v>296</v>
      </c>
      <c r="L16">
        <v>173</v>
      </c>
    </row>
    <row r="17" spans="1:12" x14ac:dyDescent="0.3">
      <c r="A17">
        <v>16</v>
      </c>
      <c r="B17" t="s">
        <v>5</v>
      </c>
      <c r="D17" t="s">
        <v>5</v>
      </c>
      <c r="E17" t="s">
        <v>12</v>
      </c>
      <c r="F17" t="s">
        <v>24</v>
      </c>
      <c r="G17" t="s">
        <v>7</v>
      </c>
      <c r="H17" t="s">
        <v>46</v>
      </c>
      <c r="J17" t="s">
        <v>10</v>
      </c>
      <c r="K17">
        <v>280.5</v>
      </c>
      <c r="L17">
        <v>171</v>
      </c>
    </row>
    <row r="18" spans="1:12" x14ac:dyDescent="0.3">
      <c r="A18">
        <v>17</v>
      </c>
      <c r="B18" t="s">
        <v>5</v>
      </c>
      <c r="D18" t="s">
        <v>5</v>
      </c>
      <c r="E18" t="s">
        <v>12</v>
      </c>
      <c r="F18" t="s">
        <v>25</v>
      </c>
      <c r="G18" t="s">
        <v>5</v>
      </c>
      <c r="H18" t="s">
        <v>7</v>
      </c>
      <c r="I18" t="s">
        <v>48</v>
      </c>
      <c r="J18" t="s">
        <v>10</v>
      </c>
      <c r="K18">
        <v>291</v>
      </c>
      <c r="L18">
        <v>168</v>
      </c>
    </row>
    <row r="19" spans="1:12" x14ac:dyDescent="0.3">
      <c r="A19">
        <v>18</v>
      </c>
      <c r="B19" t="s">
        <v>5</v>
      </c>
      <c r="D19" t="s">
        <v>5</v>
      </c>
      <c r="E19" t="s">
        <v>12</v>
      </c>
      <c r="F19" t="s">
        <v>30</v>
      </c>
      <c r="G19" t="s">
        <v>5</v>
      </c>
      <c r="H19" t="s">
        <v>7</v>
      </c>
      <c r="I19" t="s">
        <v>48</v>
      </c>
      <c r="J19" t="s">
        <v>10</v>
      </c>
      <c r="K19">
        <v>287.86</v>
      </c>
      <c r="L19">
        <v>164.86</v>
      </c>
    </row>
    <row r="20" spans="1:12" x14ac:dyDescent="0.3">
      <c r="A20">
        <v>19</v>
      </c>
      <c r="B20" t="s">
        <v>5</v>
      </c>
      <c r="D20" t="s">
        <v>5</v>
      </c>
      <c r="E20" t="s">
        <v>13</v>
      </c>
      <c r="F20" t="s">
        <v>18</v>
      </c>
      <c r="G20" t="s">
        <v>5</v>
      </c>
      <c r="H20" t="s">
        <v>48</v>
      </c>
      <c r="J20" t="s">
        <v>10</v>
      </c>
      <c r="K20">
        <v>356.2</v>
      </c>
      <c r="L20">
        <v>294.7</v>
      </c>
    </row>
    <row r="21" spans="1:12" x14ac:dyDescent="0.3">
      <c r="A21">
        <v>20</v>
      </c>
      <c r="B21" t="s">
        <v>5</v>
      </c>
      <c r="D21" t="s">
        <v>5</v>
      </c>
      <c r="E21" t="s">
        <v>13</v>
      </c>
      <c r="F21" t="s">
        <v>34</v>
      </c>
      <c r="G21" t="s">
        <v>5</v>
      </c>
      <c r="H21" t="s">
        <v>7</v>
      </c>
      <c r="I21" t="s">
        <v>48</v>
      </c>
      <c r="J21" t="s">
        <v>10</v>
      </c>
      <c r="K21">
        <v>329.6</v>
      </c>
      <c r="L21">
        <v>206.60000000000002</v>
      </c>
    </row>
    <row r="22" spans="1:12" x14ac:dyDescent="0.3">
      <c r="A22">
        <v>21</v>
      </c>
      <c r="B22" t="s">
        <v>5</v>
      </c>
      <c r="D22" t="s">
        <v>5</v>
      </c>
      <c r="E22" t="s">
        <v>13</v>
      </c>
      <c r="F22" t="s">
        <v>36</v>
      </c>
      <c r="G22" t="s">
        <v>5</v>
      </c>
      <c r="H22" t="s">
        <v>7</v>
      </c>
      <c r="I22" t="s">
        <v>48</v>
      </c>
      <c r="J22" t="s">
        <v>10</v>
      </c>
      <c r="K22">
        <v>339</v>
      </c>
      <c r="L22">
        <v>216</v>
      </c>
    </row>
    <row r="23" spans="1:12" x14ac:dyDescent="0.3">
      <c r="A23">
        <v>22</v>
      </c>
      <c r="B23" t="s">
        <v>5</v>
      </c>
      <c r="D23" t="s">
        <v>5</v>
      </c>
      <c r="E23" t="s">
        <v>13</v>
      </c>
      <c r="F23" t="s">
        <v>21</v>
      </c>
      <c r="G23" t="s">
        <v>5</v>
      </c>
      <c r="H23" t="s">
        <v>7</v>
      </c>
      <c r="I23" t="s">
        <v>48</v>
      </c>
      <c r="J23" t="s">
        <v>10</v>
      </c>
      <c r="K23">
        <v>359</v>
      </c>
      <c r="L23">
        <v>236</v>
      </c>
    </row>
    <row r="24" spans="1:12" x14ac:dyDescent="0.3">
      <c r="A24">
        <v>23</v>
      </c>
      <c r="B24" t="s">
        <v>5</v>
      </c>
      <c r="D24" t="s">
        <v>5</v>
      </c>
      <c r="E24" t="s">
        <v>13</v>
      </c>
      <c r="F24" t="s">
        <v>37</v>
      </c>
      <c r="G24" t="s">
        <v>5</v>
      </c>
      <c r="H24" t="s">
        <v>7</v>
      </c>
      <c r="I24" t="s">
        <v>48</v>
      </c>
      <c r="J24" t="s">
        <v>10</v>
      </c>
      <c r="K24">
        <v>321.60000000000002</v>
      </c>
      <c r="L24">
        <v>198.60000000000002</v>
      </c>
    </row>
    <row r="25" spans="1:12" x14ac:dyDescent="0.3">
      <c r="A25">
        <v>24</v>
      </c>
      <c r="B25" t="s">
        <v>5</v>
      </c>
      <c r="D25" t="s">
        <v>5</v>
      </c>
      <c r="E25" t="s">
        <v>13</v>
      </c>
      <c r="F25" t="s">
        <v>39</v>
      </c>
      <c r="G25" t="s">
        <v>5</v>
      </c>
      <c r="H25" t="s">
        <v>7</v>
      </c>
      <c r="I25" t="s">
        <v>48</v>
      </c>
      <c r="J25" t="s">
        <v>10</v>
      </c>
      <c r="K25">
        <v>306</v>
      </c>
      <c r="L25">
        <v>183</v>
      </c>
    </row>
    <row r="26" spans="1:12" x14ac:dyDescent="0.3">
      <c r="A26">
        <v>25</v>
      </c>
      <c r="B26" t="s">
        <v>5</v>
      </c>
      <c r="D26" t="s">
        <v>5</v>
      </c>
      <c r="E26" t="s">
        <v>13</v>
      </c>
      <c r="F26" t="s">
        <v>24</v>
      </c>
      <c r="G26" t="s">
        <v>7</v>
      </c>
      <c r="H26" t="s">
        <v>46</v>
      </c>
      <c r="J26" t="s">
        <v>10</v>
      </c>
      <c r="K26">
        <v>290.5</v>
      </c>
      <c r="L26">
        <v>181</v>
      </c>
    </row>
    <row r="27" spans="1:12" x14ac:dyDescent="0.3">
      <c r="A27">
        <v>26</v>
      </c>
      <c r="B27" t="s">
        <v>5</v>
      </c>
      <c r="D27" t="s">
        <v>5</v>
      </c>
      <c r="E27" t="s">
        <v>13</v>
      </c>
      <c r="F27" t="s">
        <v>25</v>
      </c>
      <c r="G27" t="s">
        <v>5</v>
      </c>
      <c r="H27" t="s">
        <v>7</v>
      </c>
      <c r="I27" t="s">
        <v>48</v>
      </c>
      <c r="J27" t="s">
        <v>10</v>
      </c>
      <c r="K27">
        <v>301</v>
      </c>
      <c r="L27">
        <v>178</v>
      </c>
    </row>
    <row r="28" spans="1:12" x14ac:dyDescent="0.3">
      <c r="A28">
        <v>27</v>
      </c>
      <c r="B28" t="s">
        <v>5</v>
      </c>
      <c r="D28" t="s">
        <v>5</v>
      </c>
      <c r="E28" t="s">
        <v>13</v>
      </c>
      <c r="F28" t="s">
        <v>30</v>
      </c>
      <c r="G28" t="s">
        <v>5</v>
      </c>
      <c r="H28" t="s">
        <v>7</v>
      </c>
      <c r="I28" t="s">
        <v>48</v>
      </c>
      <c r="J28" t="s">
        <v>10</v>
      </c>
      <c r="K28">
        <v>297.86</v>
      </c>
      <c r="L28">
        <v>174.86</v>
      </c>
    </row>
    <row r="29" spans="1:12" x14ac:dyDescent="0.3">
      <c r="A29">
        <v>28</v>
      </c>
      <c r="B29" t="s">
        <v>5</v>
      </c>
      <c r="D29" t="s">
        <v>5</v>
      </c>
      <c r="E29" t="s">
        <v>31</v>
      </c>
      <c r="F29" t="s">
        <v>34</v>
      </c>
      <c r="G29" t="s">
        <v>5</v>
      </c>
      <c r="H29" t="s">
        <v>7</v>
      </c>
      <c r="I29" t="s">
        <v>48</v>
      </c>
      <c r="J29" t="s">
        <v>10</v>
      </c>
      <c r="K29">
        <v>341.6</v>
      </c>
      <c r="L29">
        <v>218.60000000000002</v>
      </c>
    </row>
    <row r="30" spans="1:12" x14ac:dyDescent="0.3">
      <c r="A30">
        <v>29</v>
      </c>
      <c r="B30" t="s">
        <v>5</v>
      </c>
      <c r="D30" t="s">
        <v>5</v>
      </c>
      <c r="E30" t="s">
        <v>31</v>
      </c>
      <c r="F30" t="s">
        <v>36</v>
      </c>
      <c r="G30" t="s">
        <v>5</v>
      </c>
      <c r="H30" t="s">
        <v>7</v>
      </c>
      <c r="I30" t="s">
        <v>48</v>
      </c>
      <c r="J30" t="s">
        <v>10</v>
      </c>
      <c r="K30">
        <v>351</v>
      </c>
      <c r="L30">
        <v>228</v>
      </c>
    </row>
    <row r="31" spans="1:12" x14ac:dyDescent="0.3">
      <c r="A31">
        <v>30</v>
      </c>
      <c r="B31" t="s">
        <v>5</v>
      </c>
      <c r="D31" t="s">
        <v>5</v>
      </c>
      <c r="E31" t="s">
        <v>31</v>
      </c>
      <c r="F31" t="s">
        <v>21</v>
      </c>
      <c r="G31" t="s">
        <v>5</v>
      </c>
      <c r="H31" t="s">
        <v>7</v>
      </c>
      <c r="I31" t="s">
        <v>48</v>
      </c>
      <c r="J31" t="s">
        <v>10</v>
      </c>
      <c r="K31">
        <v>371</v>
      </c>
      <c r="L31">
        <v>248</v>
      </c>
    </row>
    <row r="32" spans="1:12" x14ac:dyDescent="0.3">
      <c r="A32">
        <v>31</v>
      </c>
      <c r="B32" t="s">
        <v>5</v>
      </c>
      <c r="D32" t="s">
        <v>5</v>
      </c>
      <c r="E32" t="s">
        <v>31</v>
      </c>
      <c r="F32" t="s">
        <v>37</v>
      </c>
      <c r="G32" t="s">
        <v>5</v>
      </c>
      <c r="H32" t="s">
        <v>7</v>
      </c>
      <c r="I32" t="s">
        <v>48</v>
      </c>
      <c r="J32" t="s">
        <v>10</v>
      </c>
      <c r="K32">
        <v>333.6</v>
      </c>
      <c r="L32">
        <v>210.60000000000002</v>
      </c>
    </row>
    <row r="33" spans="1:12" x14ac:dyDescent="0.3">
      <c r="A33">
        <v>32</v>
      </c>
      <c r="B33" t="s">
        <v>5</v>
      </c>
      <c r="D33" t="s">
        <v>5</v>
      </c>
      <c r="E33" t="s">
        <v>31</v>
      </c>
      <c r="F33" t="s">
        <v>39</v>
      </c>
      <c r="G33" t="s">
        <v>5</v>
      </c>
      <c r="H33" t="s">
        <v>7</v>
      </c>
      <c r="I33" t="s">
        <v>48</v>
      </c>
      <c r="J33" t="s">
        <v>10</v>
      </c>
      <c r="K33">
        <v>318</v>
      </c>
      <c r="L33">
        <v>195</v>
      </c>
    </row>
    <row r="34" spans="1:12" x14ac:dyDescent="0.3">
      <c r="A34">
        <v>33</v>
      </c>
      <c r="B34" t="s">
        <v>5</v>
      </c>
      <c r="D34" t="s">
        <v>5</v>
      </c>
      <c r="E34" t="s">
        <v>31</v>
      </c>
      <c r="F34" t="s">
        <v>24</v>
      </c>
      <c r="G34" t="s">
        <v>7</v>
      </c>
      <c r="H34" t="s">
        <v>46</v>
      </c>
      <c r="J34" t="s">
        <v>10</v>
      </c>
      <c r="K34">
        <v>302.5</v>
      </c>
      <c r="L34">
        <v>193</v>
      </c>
    </row>
    <row r="35" spans="1:12" x14ac:dyDescent="0.3">
      <c r="A35">
        <v>34</v>
      </c>
      <c r="B35" t="s">
        <v>5</v>
      </c>
      <c r="D35" t="s">
        <v>5</v>
      </c>
      <c r="E35" t="s">
        <v>31</v>
      </c>
      <c r="F35" t="s">
        <v>25</v>
      </c>
      <c r="G35" t="s">
        <v>5</v>
      </c>
      <c r="H35" t="s">
        <v>7</v>
      </c>
      <c r="I35" t="s">
        <v>48</v>
      </c>
      <c r="J35" t="s">
        <v>10</v>
      </c>
      <c r="K35">
        <v>313</v>
      </c>
      <c r="L35">
        <v>190</v>
      </c>
    </row>
    <row r="36" spans="1:12" x14ac:dyDescent="0.3">
      <c r="A36">
        <v>35</v>
      </c>
      <c r="B36" t="s">
        <v>5</v>
      </c>
      <c r="D36" t="s">
        <v>5</v>
      </c>
      <c r="E36" t="s">
        <v>31</v>
      </c>
      <c r="F36" t="s">
        <v>30</v>
      </c>
      <c r="G36" t="s">
        <v>5</v>
      </c>
      <c r="H36" t="s">
        <v>7</v>
      </c>
      <c r="I36" t="s">
        <v>48</v>
      </c>
      <c r="J36" t="s">
        <v>10</v>
      </c>
      <c r="K36">
        <v>309.86</v>
      </c>
      <c r="L36">
        <v>186.86</v>
      </c>
    </row>
    <row r="37" spans="1:12" x14ac:dyDescent="0.3">
      <c r="A37">
        <v>36</v>
      </c>
      <c r="B37" t="s">
        <v>5</v>
      </c>
      <c r="D37" t="s">
        <v>5</v>
      </c>
      <c r="E37" t="s">
        <v>16</v>
      </c>
      <c r="F37" t="s">
        <v>18</v>
      </c>
      <c r="G37" t="s">
        <v>5</v>
      </c>
      <c r="H37" t="s">
        <v>48</v>
      </c>
      <c r="J37" t="s">
        <v>10</v>
      </c>
      <c r="K37">
        <v>394.2</v>
      </c>
      <c r="L37">
        <v>332.7</v>
      </c>
    </row>
    <row r="38" spans="1:12" x14ac:dyDescent="0.3">
      <c r="A38">
        <v>37</v>
      </c>
      <c r="B38" t="s">
        <v>5</v>
      </c>
      <c r="D38" t="s">
        <v>5</v>
      </c>
      <c r="E38" t="s">
        <v>16</v>
      </c>
      <c r="F38" t="s">
        <v>34</v>
      </c>
      <c r="G38" t="s">
        <v>5</v>
      </c>
      <c r="H38" t="s">
        <v>7</v>
      </c>
      <c r="I38" t="s">
        <v>48</v>
      </c>
      <c r="J38" t="s">
        <v>10</v>
      </c>
      <c r="K38">
        <v>367.6</v>
      </c>
      <c r="L38">
        <v>244.60000000000002</v>
      </c>
    </row>
    <row r="39" spans="1:12" x14ac:dyDescent="0.3">
      <c r="A39">
        <v>38</v>
      </c>
      <c r="B39" t="s">
        <v>5</v>
      </c>
      <c r="D39" t="s">
        <v>5</v>
      </c>
      <c r="E39" t="s">
        <v>16</v>
      </c>
      <c r="F39" t="s">
        <v>36</v>
      </c>
      <c r="G39" t="s">
        <v>5</v>
      </c>
      <c r="H39" t="s">
        <v>7</v>
      </c>
      <c r="I39" t="s">
        <v>48</v>
      </c>
      <c r="J39" t="s">
        <v>10</v>
      </c>
      <c r="K39">
        <v>377</v>
      </c>
      <c r="L39">
        <v>254</v>
      </c>
    </row>
    <row r="40" spans="1:12" x14ac:dyDescent="0.3">
      <c r="A40">
        <v>39</v>
      </c>
      <c r="B40" t="s">
        <v>5</v>
      </c>
      <c r="D40" t="s">
        <v>5</v>
      </c>
      <c r="E40" t="s">
        <v>16</v>
      </c>
      <c r="F40" t="s">
        <v>21</v>
      </c>
      <c r="G40" t="s">
        <v>5</v>
      </c>
      <c r="H40" t="s">
        <v>7</v>
      </c>
      <c r="I40" t="s">
        <v>48</v>
      </c>
      <c r="J40" t="s">
        <v>10</v>
      </c>
      <c r="K40">
        <v>397</v>
      </c>
      <c r="L40">
        <v>274</v>
      </c>
    </row>
    <row r="41" spans="1:12" x14ac:dyDescent="0.3">
      <c r="A41">
        <v>40</v>
      </c>
      <c r="B41" t="s">
        <v>5</v>
      </c>
      <c r="D41" t="s">
        <v>5</v>
      </c>
      <c r="E41" t="s">
        <v>16</v>
      </c>
      <c r="F41" t="s">
        <v>37</v>
      </c>
      <c r="G41" t="s">
        <v>5</v>
      </c>
      <c r="H41" t="s">
        <v>7</v>
      </c>
      <c r="I41" t="s">
        <v>48</v>
      </c>
      <c r="J41" t="s">
        <v>10</v>
      </c>
      <c r="K41">
        <v>359.6</v>
      </c>
      <c r="L41">
        <v>236.60000000000002</v>
      </c>
    </row>
    <row r="42" spans="1:12" x14ac:dyDescent="0.3">
      <c r="A42">
        <v>41</v>
      </c>
      <c r="B42" t="s">
        <v>5</v>
      </c>
      <c r="D42" t="s">
        <v>5</v>
      </c>
      <c r="E42" t="s">
        <v>16</v>
      </c>
      <c r="F42" t="s">
        <v>39</v>
      </c>
      <c r="G42" t="s">
        <v>5</v>
      </c>
      <c r="H42" t="s">
        <v>7</v>
      </c>
      <c r="I42" t="s">
        <v>48</v>
      </c>
      <c r="J42" t="s">
        <v>10</v>
      </c>
      <c r="K42">
        <v>344</v>
      </c>
      <c r="L42">
        <v>221</v>
      </c>
    </row>
    <row r="43" spans="1:12" x14ac:dyDescent="0.3">
      <c r="A43">
        <v>42</v>
      </c>
      <c r="B43" t="s">
        <v>5</v>
      </c>
      <c r="D43" t="s">
        <v>5</v>
      </c>
      <c r="E43" t="s">
        <v>16</v>
      </c>
      <c r="F43" t="s">
        <v>24</v>
      </c>
      <c r="G43" t="s">
        <v>7</v>
      </c>
      <c r="H43" t="s">
        <v>46</v>
      </c>
      <c r="J43" t="s">
        <v>10</v>
      </c>
      <c r="K43">
        <v>328.5</v>
      </c>
      <c r="L43">
        <v>219</v>
      </c>
    </row>
    <row r="44" spans="1:12" x14ac:dyDescent="0.3">
      <c r="A44">
        <v>43</v>
      </c>
      <c r="B44" t="s">
        <v>5</v>
      </c>
      <c r="D44" t="s">
        <v>5</v>
      </c>
      <c r="E44" t="s">
        <v>16</v>
      </c>
      <c r="F44" t="s">
        <v>25</v>
      </c>
      <c r="G44" t="s">
        <v>5</v>
      </c>
      <c r="H44" t="s">
        <v>7</v>
      </c>
      <c r="I44" t="s">
        <v>48</v>
      </c>
      <c r="J44" t="s">
        <v>10</v>
      </c>
      <c r="K44">
        <v>339</v>
      </c>
      <c r="L44">
        <v>216</v>
      </c>
    </row>
    <row r="45" spans="1:12" x14ac:dyDescent="0.3">
      <c r="A45">
        <v>44</v>
      </c>
      <c r="B45" t="s">
        <v>5</v>
      </c>
      <c r="D45" t="s">
        <v>5</v>
      </c>
      <c r="E45" t="s">
        <v>16</v>
      </c>
      <c r="F45" t="s">
        <v>30</v>
      </c>
      <c r="G45" t="s">
        <v>5</v>
      </c>
      <c r="H45" t="s">
        <v>7</v>
      </c>
      <c r="I45" t="s">
        <v>48</v>
      </c>
      <c r="J45" t="s">
        <v>10</v>
      </c>
      <c r="K45">
        <v>335.86</v>
      </c>
      <c r="L45">
        <v>212.86</v>
      </c>
    </row>
    <row r="46" spans="1:12" x14ac:dyDescent="0.3">
      <c r="A46">
        <v>45</v>
      </c>
      <c r="B46" t="s">
        <v>6</v>
      </c>
      <c r="C46" t="s">
        <v>52</v>
      </c>
      <c r="D46" t="s">
        <v>52</v>
      </c>
      <c r="E46" t="s">
        <v>5</v>
      </c>
      <c r="F46" t="s">
        <v>34</v>
      </c>
      <c r="G46" t="s">
        <v>5</v>
      </c>
      <c r="H46" t="s">
        <v>7</v>
      </c>
      <c r="I46" t="s">
        <v>48</v>
      </c>
      <c r="J46" t="s">
        <v>10</v>
      </c>
      <c r="K46">
        <v>292.10000000000002</v>
      </c>
      <c r="L46">
        <v>145.60000000000002</v>
      </c>
    </row>
    <row r="47" spans="1:12" x14ac:dyDescent="0.3">
      <c r="A47">
        <v>46</v>
      </c>
      <c r="B47" t="s">
        <v>6</v>
      </c>
      <c r="C47" t="s">
        <v>7</v>
      </c>
      <c r="D47" t="s">
        <v>52</v>
      </c>
      <c r="E47" t="s">
        <v>5</v>
      </c>
      <c r="F47" t="s">
        <v>36</v>
      </c>
      <c r="G47" t="s">
        <v>5</v>
      </c>
      <c r="H47" t="s">
        <v>7</v>
      </c>
      <c r="I47" t="s">
        <v>48</v>
      </c>
      <c r="J47" t="s">
        <v>10</v>
      </c>
      <c r="K47">
        <v>301.5</v>
      </c>
      <c r="L47">
        <v>155</v>
      </c>
    </row>
    <row r="48" spans="1:12" x14ac:dyDescent="0.3">
      <c r="A48">
        <v>47</v>
      </c>
      <c r="B48" t="s">
        <v>6</v>
      </c>
      <c r="C48" t="s">
        <v>45</v>
      </c>
      <c r="D48" t="s">
        <v>52</v>
      </c>
      <c r="E48" t="s">
        <v>5</v>
      </c>
      <c r="F48" t="s">
        <v>21</v>
      </c>
      <c r="G48" t="s">
        <v>5</v>
      </c>
      <c r="H48" t="s">
        <v>7</v>
      </c>
      <c r="I48" t="s">
        <v>48</v>
      </c>
      <c r="J48" t="s">
        <v>10</v>
      </c>
      <c r="K48">
        <v>321.5</v>
      </c>
      <c r="L48">
        <v>175</v>
      </c>
    </row>
    <row r="49" spans="1:12" x14ac:dyDescent="0.3">
      <c r="A49">
        <v>48</v>
      </c>
      <c r="B49" t="s">
        <v>6</v>
      </c>
      <c r="C49" t="s">
        <v>30</v>
      </c>
      <c r="D49" t="s">
        <v>52</v>
      </c>
      <c r="E49" t="s">
        <v>5</v>
      </c>
      <c r="F49" t="s">
        <v>37</v>
      </c>
      <c r="G49" t="s">
        <v>5</v>
      </c>
      <c r="H49" t="s">
        <v>7</v>
      </c>
      <c r="I49" t="s">
        <v>48</v>
      </c>
      <c r="J49" t="s">
        <v>10</v>
      </c>
      <c r="K49">
        <v>284.10000000000002</v>
      </c>
      <c r="L49">
        <v>137.60000000000002</v>
      </c>
    </row>
    <row r="50" spans="1:12" x14ac:dyDescent="0.3">
      <c r="A50">
        <v>49</v>
      </c>
      <c r="B50" t="s">
        <v>6</v>
      </c>
      <c r="C50" t="s">
        <v>8</v>
      </c>
      <c r="D50" t="s">
        <v>52</v>
      </c>
      <c r="E50" t="s">
        <v>5</v>
      </c>
      <c r="F50" t="s">
        <v>39</v>
      </c>
      <c r="G50" t="s">
        <v>5</v>
      </c>
      <c r="H50" t="s">
        <v>7</v>
      </c>
      <c r="I50" t="s">
        <v>48</v>
      </c>
      <c r="J50" t="s">
        <v>10</v>
      </c>
      <c r="K50">
        <v>268.5</v>
      </c>
      <c r="L50">
        <v>122</v>
      </c>
    </row>
    <row r="51" spans="1:12" x14ac:dyDescent="0.3">
      <c r="A51">
        <v>50</v>
      </c>
      <c r="B51" t="s">
        <v>6</v>
      </c>
      <c r="D51" t="s">
        <v>52</v>
      </c>
      <c r="E51" t="s">
        <v>5</v>
      </c>
      <c r="F51" t="s">
        <v>25</v>
      </c>
      <c r="G51" t="s">
        <v>5</v>
      </c>
      <c r="H51" t="s">
        <v>7</v>
      </c>
      <c r="I51" t="s">
        <v>48</v>
      </c>
      <c r="J51" t="s">
        <v>10</v>
      </c>
      <c r="K51">
        <v>263.5</v>
      </c>
      <c r="L51">
        <v>117</v>
      </c>
    </row>
    <row r="52" spans="1:12" x14ac:dyDescent="0.3">
      <c r="A52">
        <v>51</v>
      </c>
      <c r="B52" t="s">
        <v>6</v>
      </c>
      <c r="D52" t="s">
        <v>52</v>
      </c>
      <c r="E52" t="s">
        <v>5</v>
      </c>
      <c r="F52" t="s">
        <v>30</v>
      </c>
      <c r="G52" t="s">
        <v>5</v>
      </c>
      <c r="H52" t="s">
        <v>7</v>
      </c>
      <c r="I52" t="s">
        <v>48</v>
      </c>
      <c r="J52" t="s">
        <v>10</v>
      </c>
      <c r="K52">
        <v>260.36</v>
      </c>
      <c r="L52">
        <v>113.86000000000001</v>
      </c>
    </row>
    <row r="53" spans="1:12" x14ac:dyDescent="0.3">
      <c r="A53">
        <v>52</v>
      </c>
      <c r="B53" t="s">
        <v>6</v>
      </c>
      <c r="D53" t="s">
        <v>52</v>
      </c>
      <c r="E53" t="s">
        <v>12</v>
      </c>
      <c r="F53" t="s">
        <v>34</v>
      </c>
      <c r="G53" t="s">
        <v>5</v>
      </c>
      <c r="H53" t="s">
        <v>7</v>
      </c>
      <c r="I53" t="s">
        <v>48</v>
      </c>
      <c r="J53" t="s">
        <v>10</v>
      </c>
      <c r="K53">
        <v>277.10000000000002</v>
      </c>
      <c r="L53">
        <v>130.60000000000002</v>
      </c>
    </row>
    <row r="54" spans="1:12" x14ac:dyDescent="0.3">
      <c r="A54">
        <v>53</v>
      </c>
      <c r="B54" t="s">
        <v>6</v>
      </c>
      <c r="D54" t="s">
        <v>52</v>
      </c>
      <c r="E54" t="s">
        <v>12</v>
      </c>
      <c r="F54" t="s">
        <v>36</v>
      </c>
      <c r="G54" t="s">
        <v>5</v>
      </c>
      <c r="H54" t="s">
        <v>7</v>
      </c>
      <c r="I54" t="s">
        <v>48</v>
      </c>
      <c r="J54" t="s">
        <v>10</v>
      </c>
      <c r="K54">
        <v>286.5</v>
      </c>
      <c r="L54">
        <v>140</v>
      </c>
    </row>
    <row r="55" spans="1:12" x14ac:dyDescent="0.3">
      <c r="A55">
        <v>54</v>
      </c>
      <c r="B55" t="s">
        <v>6</v>
      </c>
      <c r="D55" t="s">
        <v>52</v>
      </c>
      <c r="E55" t="s">
        <v>12</v>
      </c>
      <c r="F55" t="s">
        <v>21</v>
      </c>
      <c r="G55" t="s">
        <v>5</v>
      </c>
      <c r="H55" t="s">
        <v>7</v>
      </c>
      <c r="I55" t="s">
        <v>48</v>
      </c>
      <c r="J55" t="s">
        <v>10</v>
      </c>
      <c r="K55">
        <v>306.5</v>
      </c>
      <c r="L55">
        <v>160</v>
      </c>
    </row>
    <row r="56" spans="1:12" x14ac:dyDescent="0.3">
      <c r="A56">
        <v>55</v>
      </c>
      <c r="B56" t="s">
        <v>6</v>
      </c>
      <c r="D56" t="s">
        <v>52</v>
      </c>
      <c r="E56" t="s">
        <v>12</v>
      </c>
      <c r="F56" t="s">
        <v>37</v>
      </c>
      <c r="G56" t="s">
        <v>5</v>
      </c>
      <c r="H56" t="s">
        <v>7</v>
      </c>
      <c r="I56" t="s">
        <v>48</v>
      </c>
      <c r="J56" t="s">
        <v>10</v>
      </c>
      <c r="K56">
        <v>269.10000000000002</v>
      </c>
      <c r="L56">
        <v>122.60000000000002</v>
      </c>
    </row>
    <row r="57" spans="1:12" x14ac:dyDescent="0.3">
      <c r="A57">
        <v>56</v>
      </c>
      <c r="B57" t="s">
        <v>6</v>
      </c>
      <c r="D57" t="s">
        <v>52</v>
      </c>
      <c r="E57" t="s">
        <v>12</v>
      </c>
      <c r="F57" t="s">
        <v>39</v>
      </c>
      <c r="G57" t="s">
        <v>5</v>
      </c>
      <c r="H57" t="s">
        <v>7</v>
      </c>
      <c r="I57" t="s">
        <v>48</v>
      </c>
      <c r="J57" t="s">
        <v>10</v>
      </c>
      <c r="K57">
        <v>253.5</v>
      </c>
      <c r="L57">
        <v>107</v>
      </c>
    </row>
    <row r="58" spans="1:12" x14ac:dyDescent="0.3">
      <c r="A58">
        <v>57</v>
      </c>
      <c r="B58" t="s">
        <v>6</v>
      </c>
      <c r="D58" t="s">
        <v>52</v>
      </c>
      <c r="E58" t="s">
        <v>12</v>
      </c>
      <c r="F58" t="s">
        <v>25</v>
      </c>
      <c r="G58" t="s">
        <v>5</v>
      </c>
      <c r="H58" t="s">
        <v>7</v>
      </c>
      <c r="I58" t="s">
        <v>48</v>
      </c>
      <c r="J58" t="s">
        <v>10</v>
      </c>
      <c r="K58">
        <v>248.5</v>
      </c>
      <c r="L58">
        <v>102</v>
      </c>
    </row>
    <row r="59" spans="1:12" x14ac:dyDescent="0.3">
      <c r="A59">
        <v>58</v>
      </c>
      <c r="B59" t="s">
        <v>6</v>
      </c>
      <c r="D59" t="s">
        <v>52</v>
      </c>
      <c r="E59" t="s">
        <v>12</v>
      </c>
      <c r="F59" t="s">
        <v>30</v>
      </c>
      <c r="G59" t="s">
        <v>5</v>
      </c>
      <c r="H59" t="s">
        <v>7</v>
      </c>
      <c r="I59" t="s">
        <v>48</v>
      </c>
      <c r="J59" t="s">
        <v>10</v>
      </c>
      <c r="K59">
        <v>245.36</v>
      </c>
      <c r="L59">
        <v>98.860000000000014</v>
      </c>
    </row>
    <row r="60" spans="1:12" x14ac:dyDescent="0.3">
      <c r="A60">
        <v>59</v>
      </c>
      <c r="B60" t="s">
        <v>6</v>
      </c>
      <c r="D60" t="s">
        <v>52</v>
      </c>
      <c r="E60" t="s">
        <v>13</v>
      </c>
      <c r="F60" t="s">
        <v>34</v>
      </c>
      <c r="G60" t="s">
        <v>5</v>
      </c>
      <c r="H60" t="s">
        <v>7</v>
      </c>
      <c r="I60" t="s">
        <v>48</v>
      </c>
      <c r="J60" t="s">
        <v>10</v>
      </c>
      <c r="K60">
        <v>287.10000000000002</v>
      </c>
      <c r="L60">
        <v>140.60000000000002</v>
      </c>
    </row>
    <row r="61" spans="1:12" x14ac:dyDescent="0.3">
      <c r="A61">
        <v>60</v>
      </c>
      <c r="B61" t="s">
        <v>6</v>
      </c>
      <c r="D61" t="s">
        <v>52</v>
      </c>
      <c r="E61" t="s">
        <v>13</v>
      </c>
      <c r="F61" t="s">
        <v>36</v>
      </c>
      <c r="G61" t="s">
        <v>5</v>
      </c>
      <c r="H61" t="s">
        <v>7</v>
      </c>
      <c r="I61" t="s">
        <v>48</v>
      </c>
      <c r="J61" t="s">
        <v>10</v>
      </c>
      <c r="K61">
        <v>296.5</v>
      </c>
      <c r="L61">
        <v>150</v>
      </c>
    </row>
    <row r="62" spans="1:12" x14ac:dyDescent="0.3">
      <c r="A62">
        <v>61</v>
      </c>
      <c r="B62" t="s">
        <v>6</v>
      </c>
      <c r="D62" t="s">
        <v>52</v>
      </c>
      <c r="E62" t="s">
        <v>13</v>
      </c>
      <c r="F62" t="s">
        <v>21</v>
      </c>
      <c r="G62" t="s">
        <v>5</v>
      </c>
      <c r="H62" t="s">
        <v>7</v>
      </c>
      <c r="I62" t="s">
        <v>48</v>
      </c>
      <c r="J62" t="s">
        <v>10</v>
      </c>
      <c r="K62">
        <v>316.5</v>
      </c>
      <c r="L62">
        <v>170</v>
      </c>
    </row>
    <row r="63" spans="1:12" x14ac:dyDescent="0.3">
      <c r="A63">
        <v>62</v>
      </c>
      <c r="B63" t="s">
        <v>6</v>
      </c>
      <c r="D63" t="s">
        <v>52</v>
      </c>
      <c r="E63" t="s">
        <v>13</v>
      </c>
      <c r="F63" t="s">
        <v>37</v>
      </c>
      <c r="G63" t="s">
        <v>5</v>
      </c>
      <c r="H63" t="s">
        <v>7</v>
      </c>
      <c r="I63" t="s">
        <v>48</v>
      </c>
      <c r="J63" t="s">
        <v>10</v>
      </c>
      <c r="K63">
        <v>279.10000000000002</v>
      </c>
      <c r="L63">
        <v>132.60000000000002</v>
      </c>
    </row>
    <row r="64" spans="1:12" x14ac:dyDescent="0.3">
      <c r="A64">
        <v>63</v>
      </c>
      <c r="B64" t="s">
        <v>6</v>
      </c>
      <c r="D64" t="s">
        <v>52</v>
      </c>
      <c r="E64" t="s">
        <v>13</v>
      </c>
      <c r="F64" t="s">
        <v>39</v>
      </c>
      <c r="G64" t="s">
        <v>5</v>
      </c>
      <c r="H64" t="s">
        <v>7</v>
      </c>
      <c r="I64" t="s">
        <v>48</v>
      </c>
      <c r="J64" t="s">
        <v>10</v>
      </c>
      <c r="K64">
        <v>263.5</v>
      </c>
      <c r="L64">
        <v>117</v>
      </c>
    </row>
    <row r="65" spans="1:12" x14ac:dyDescent="0.3">
      <c r="A65">
        <v>64</v>
      </c>
      <c r="B65" t="s">
        <v>6</v>
      </c>
      <c r="D65" t="s">
        <v>52</v>
      </c>
      <c r="E65" t="s">
        <v>13</v>
      </c>
      <c r="F65" t="s">
        <v>25</v>
      </c>
      <c r="G65" t="s">
        <v>5</v>
      </c>
      <c r="H65" t="s">
        <v>7</v>
      </c>
      <c r="I65" t="s">
        <v>48</v>
      </c>
      <c r="J65" t="s">
        <v>10</v>
      </c>
      <c r="K65">
        <v>258.5</v>
      </c>
      <c r="L65">
        <v>112</v>
      </c>
    </row>
    <row r="66" spans="1:12" x14ac:dyDescent="0.3">
      <c r="A66">
        <v>65</v>
      </c>
      <c r="B66" t="s">
        <v>6</v>
      </c>
      <c r="D66" t="s">
        <v>52</v>
      </c>
      <c r="E66" t="s">
        <v>13</v>
      </c>
      <c r="F66" t="s">
        <v>30</v>
      </c>
      <c r="G66" t="s">
        <v>5</v>
      </c>
      <c r="H66" t="s">
        <v>7</v>
      </c>
      <c r="I66" t="s">
        <v>48</v>
      </c>
      <c r="J66" t="s">
        <v>10</v>
      </c>
      <c r="K66">
        <v>255.36</v>
      </c>
      <c r="L66">
        <v>108.86000000000001</v>
      </c>
    </row>
    <row r="67" spans="1:12" x14ac:dyDescent="0.3">
      <c r="A67">
        <v>66</v>
      </c>
      <c r="B67" t="s">
        <v>6</v>
      </c>
      <c r="D67" t="s">
        <v>52</v>
      </c>
      <c r="E67" t="s">
        <v>31</v>
      </c>
      <c r="F67" t="s">
        <v>34</v>
      </c>
      <c r="G67" t="s">
        <v>5</v>
      </c>
      <c r="H67" t="s">
        <v>7</v>
      </c>
      <c r="I67" t="s">
        <v>48</v>
      </c>
      <c r="J67" t="s">
        <v>10</v>
      </c>
      <c r="K67">
        <v>299.10000000000002</v>
      </c>
      <c r="L67">
        <v>152.60000000000002</v>
      </c>
    </row>
    <row r="68" spans="1:12" x14ac:dyDescent="0.3">
      <c r="A68">
        <v>67</v>
      </c>
      <c r="B68" t="s">
        <v>6</v>
      </c>
      <c r="D68" t="s">
        <v>52</v>
      </c>
      <c r="E68" t="s">
        <v>31</v>
      </c>
      <c r="F68" t="s">
        <v>36</v>
      </c>
      <c r="G68" t="s">
        <v>5</v>
      </c>
      <c r="H68" t="s">
        <v>7</v>
      </c>
      <c r="I68" t="s">
        <v>48</v>
      </c>
      <c r="J68" t="s">
        <v>10</v>
      </c>
      <c r="K68">
        <v>308.5</v>
      </c>
      <c r="L68">
        <v>162</v>
      </c>
    </row>
    <row r="69" spans="1:12" x14ac:dyDescent="0.3">
      <c r="A69">
        <v>68</v>
      </c>
      <c r="B69" t="s">
        <v>6</v>
      </c>
      <c r="D69" t="s">
        <v>52</v>
      </c>
      <c r="E69" t="s">
        <v>31</v>
      </c>
      <c r="F69" t="s">
        <v>21</v>
      </c>
      <c r="G69" t="s">
        <v>5</v>
      </c>
      <c r="H69" t="s">
        <v>7</v>
      </c>
      <c r="I69" t="s">
        <v>48</v>
      </c>
      <c r="J69" t="s">
        <v>10</v>
      </c>
      <c r="K69">
        <v>328.5</v>
      </c>
      <c r="L69">
        <v>182</v>
      </c>
    </row>
    <row r="70" spans="1:12" x14ac:dyDescent="0.3">
      <c r="A70">
        <v>69</v>
      </c>
      <c r="B70" t="s">
        <v>6</v>
      </c>
      <c r="D70" t="s">
        <v>52</v>
      </c>
      <c r="E70" t="s">
        <v>31</v>
      </c>
      <c r="F70" t="s">
        <v>37</v>
      </c>
      <c r="G70" t="s">
        <v>5</v>
      </c>
      <c r="H70" t="s">
        <v>7</v>
      </c>
      <c r="I70" t="s">
        <v>48</v>
      </c>
      <c r="J70" t="s">
        <v>10</v>
      </c>
      <c r="K70">
        <v>291.10000000000002</v>
      </c>
      <c r="L70">
        <v>144.60000000000002</v>
      </c>
    </row>
    <row r="71" spans="1:12" x14ac:dyDescent="0.3">
      <c r="A71">
        <v>70</v>
      </c>
      <c r="B71" t="s">
        <v>6</v>
      </c>
      <c r="D71" t="s">
        <v>52</v>
      </c>
      <c r="E71" t="s">
        <v>31</v>
      </c>
      <c r="F71" t="s">
        <v>39</v>
      </c>
      <c r="G71" t="s">
        <v>5</v>
      </c>
      <c r="H71" t="s">
        <v>7</v>
      </c>
      <c r="I71" t="s">
        <v>48</v>
      </c>
      <c r="J71" t="s">
        <v>10</v>
      </c>
      <c r="K71">
        <v>275.5</v>
      </c>
      <c r="L71">
        <v>129</v>
      </c>
    </row>
    <row r="72" spans="1:12" x14ac:dyDescent="0.3">
      <c r="A72">
        <v>71</v>
      </c>
      <c r="B72" t="s">
        <v>6</v>
      </c>
      <c r="D72" t="s">
        <v>52</v>
      </c>
      <c r="E72" t="s">
        <v>31</v>
      </c>
      <c r="F72" t="s">
        <v>25</v>
      </c>
      <c r="G72" t="s">
        <v>5</v>
      </c>
      <c r="H72" t="s">
        <v>7</v>
      </c>
      <c r="I72" t="s">
        <v>48</v>
      </c>
      <c r="J72" t="s">
        <v>10</v>
      </c>
      <c r="K72">
        <v>270.5</v>
      </c>
      <c r="L72">
        <v>124</v>
      </c>
    </row>
    <row r="73" spans="1:12" x14ac:dyDescent="0.3">
      <c r="A73">
        <v>72</v>
      </c>
      <c r="B73" t="s">
        <v>6</v>
      </c>
      <c r="D73" t="s">
        <v>52</v>
      </c>
      <c r="E73" t="s">
        <v>31</v>
      </c>
      <c r="F73" t="s">
        <v>30</v>
      </c>
      <c r="G73" t="s">
        <v>5</v>
      </c>
      <c r="H73" t="s">
        <v>7</v>
      </c>
      <c r="I73" t="s">
        <v>48</v>
      </c>
      <c r="J73" t="s">
        <v>10</v>
      </c>
      <c r="K73">
        <v>267.36</v>
      </c>
      <c r="L73">
        <v>120.86000000000001</v>
      </c>
    </row>
    <row r="74" spans="1:12" x14ac:dyDescent="0.3">
      <c r="A74">
        <v>73</v>
      </c>
      <c r="B74" t="s">
        <v>6</v>
      </c>
      <c r="D74" t="s">
        <v>52</v>
      </c>
      <c r="E74" t="s">
        <v>16</v>
      </c>
      <c r="F74" t="s">
        <v>34</v>
      </c>
      <c r="G74" t="s">
        <v>5</v>
      </c>
      <c r="H74" t="s">
        <v>7</v>
      </c>
      <c r="I74" t="s">
        <v>48</v>
      </c>
      <c r="J74" t="s">
        <v>10</v>
      </c>
      <c r="K74">
        <v>325.10000000000002</v>
      </c>
      <c r="L74">
        <v>178.60000000000002</v>
      </c>
    </row>
    <row r="75" spans="1:12" x14ac:dyDescent="0.3">
      <c r="A75">
        <v>74</v>
      </c>
      <c r="B75" t="s">
        <v>6</v>
      </c>
      <c r="D75" t="s">
        <v>52</v>
      </c>
      <c r="E75" t="s">
        <v>16</v>
      </c>
      <c r="F75" t="s">
        <v>36</v>
      </c>
      <c r="G75" t="s">
        <v>5</v>
      </c>
      <c r="H75" t="s">
        <v>7</v>
      </c>
      <c r="I75" t="s">
        <v>48</v>
      </c>
      <c r="J75" t="s">
        <v>10</v>
      </c>
      <c r="K75">
        <v>334.5</v>
      </c>
      <c r="L75">
        <v>188</v>
      </c>
    </row>
    <row r="76" spans="1:12" x14ac:dyDescent="0.3">
      <c r="A76">
        <v>75</v>
      </c>
      <c r="B76" t="s">
        <v>6</v>
      </c>
      <c r="D76" t="s">
        <v>52</v>
      </c>
      <c r="E76" t="s">
        <v>16</v>
      </c>
      <c r="F76" t="s">
        <v>21</v>
      </c>
      <c r="G76" t="s">
        <v>5</v>
      </c>
      <c r="H76" t="s">
        <v>7</v>
      </c>
      <c r="I76" t="s">
        <v>48</v>
      </c>
      <c r="J76" t="s">
        <v>10</v>
      </c>
      <c r="K76">
        <v>354.5</v>
      </c>
      <c r="L76">
        <v>208</v>
      </c>
    </row>
    <row r="77" spans="1:12" x14ac:dyDescent="0.3">
      <c r="A77">
        <v>76</v>
      </c>
      <c r="B77" t="s">
        <v>6</v>
      </c>
      <c r="D77" t="s">
        <v>52</v>
      </c>
      <c r="E77" t="s">
        <v>16</v>
      </c>
      <c r="F77" t="s">
        <v>37</v>
      </c>
      <c r="G77" t="s">
        <v>5</v>
      </c>
      <c r="H77" t="s">
        <v>7</v>
      </c>
      <c r="I77" t="s">
        <v>48</v>
      </c>
      <c r="J77" t="s">
        <v>10</v>
      </c>
      <c r="K77">
        <v>317.10000000000002</v>
      </c>
      <c r="L77">
        <v>170.60000000000002</v>
      </c>
    </row>
    <row r="78" spans="1:12" x14ac:dyDescent="0.3">
      <c r="A78">
        <v>77</v>
      </c>
      <c r="B78" t="s">
        <v>6</v>
      </c>
      <c r="D78" t="s">
        <v>52</v>
      </c>
      <c r="E78" t="s">
        <v>16</v>
      </c>
      <c r="F78" t="s">
        <v>39</v>
      </c>
      <c r="G78" t="s">
        <v>5</v>
      </c>
      <c r="H78" t="s">
        <v>7</v>
      </c>
      <c r="I78" t="s">
        <v>48</v>
      </c>
      <c r="J78" t="s">
        <v>10</v>
      </c>
      <c r="K78">
        <v>301.5</v>
      </c>
      <c r="L78">
        <v>155</v>
      </c>
    </row>
    <row r="79" spans="1:12" x14ac:dyDescent="0.3">
      <c r="A79">
        <v>78</v>
      </c>
      <c r="B79" t="s">
        <v>6</v>
      </c>
      <c r="D79" t="s">
        <v>52</v>
      </c>
      <c r="E79" t="s">
        <v>16</v>
      </c>
      <c r="F79" t="s">
        <v>25</v>
      </c>
      <c r="G79" t="s">
        <v>5</v>
      </c>
      <c r="H79" t="s">
        <v>7</v>
      </c>
      <c r="I79" t="s">
        <v>48</v>
      </c>
      <c r="J79" t="s">
        <v>10</v>
      </c>
      <c r="K79">
        <v>296.5</v>
      </c>
      <c r="L79">
        <v>150</v>
      </c>
    </row>
    <row r="80" spans="1:12" x14ac:dyDescent="0.3">
      <c r="A80">
        <v>79</v>
      </c>
      <c r="B80" t="s">
        <v>6</v>
      </c>
      <c r="D80" t="s">
        <v>52</v>
      </c>
      <c r="E80" t="s">
        <v>16</v>
      </c>
      <c r="F80" t="s">
        <v>30</v>
      </c>
      <c r="G80" t="s">
        <v>5</v>
      </c>
      <c r="H80" t="s">
        <v>7</v>
      </c>
      <c r="I80" t="s">
        <v>48</v>
      </c>
      <c r="J80" t="s">
        <v>10</v>
      </c>
      <c r="K80">
        <v>293.36</v>
      </c>
      <c r="L80">
        <v>146.86000000000001</v>
      </c>
    </row>
    <row r="81" spans="1:12" x14ac:dyDescent="0.3">
      <c r="A81">
        <v>80</v>
      </c>
      <c r="B81" t="s">
        <v>6</v>
      </c>
      <c r="D81" t="s">
        <v>52</v>
      </c>
      <c r="E81" t="s">
        <v>30</v>
      </c>
      <c r="F81" t="s">
        <v>34</v>
      </c>
      <c r="G81" t="s">
        <v>5</v>
      </c>
      <c r="H81" t="s">
        <v>7</v>
      </c>
      <c r="I81" t="s">
        <v>48</v>
      </c>
      <c r="J81" t="s">
        <v>10</v>
      </c>
      <c r="K81">
        <v>253.1</v>
      </c>
      <c r="L81">
        <v>106.6</v>
      </c>
    </row>
    <row r="82" spans="1:12" x14ac:dyDescent="0.3">
      <c r="A82">
        <v>81</v>
      </c>
      <c r="B82" t="s">
        <v>6</v>
      </c>
      <c r="D82" t="s">
        <v>52</v>
      </c>
      <c r="E82" t="s">
        <v>30</v>
      </c>
      <c r="F82" t="s">
        <v>36</v>
      </c>
      <c r="G82" t="s">
        <v>5</v>
      </c>
      <c r="H82" t="s">
        <v>7</v>
      </c>
      <c r="I82" t="s">
        <v>48</v>
      </c>
      <c r="J82" t="s">
        <v>10</v>
      </c>
      <c r="K82">
        <v>262.5</v>
      </c>
      <c r="L82">
        <v>116</v>
      </c>
    </row>
    <row r="83" spans="1:12" x14ac:dyDescent="0.3">
      <c r="A83">
        <v>82</v>
      </c>
      <c r="B83" t="s">
        <v>6</v>
      </c>
      <c r="D83" t="s">
        <v>52</v>
      </c>
      <c r="E83" t="s">
        <v>30</v>
      </c>
      <c r="F83" t="s">
        <v>21</v>
      </c>
      <c r="G83" t="s">
        <v>5</v>
      </c>
      <c r="H83" t="s">
        <v>7</v>
      </c>
      <c r="I83" t="s">
        <v>48</v>
      </c>
      <c r="J83" t="s">
        <v>10</v>
      </c>
      <c r="K83">
        <v>282.5</v>
      </c>
      <c r="L83">
        <v>136</v>
      </c>
    </row>
    <row r="84" spans="1:12" x14ac:dyDescent="0.3">
      <c r="A84">
        <v>83</v>
      </c>
      <c r="B84" t="s">
        <v>6</v>
      </c>
      <c r="D84" t="s">
        <v>52</v>
      </c>
      <c r="E84" t="s">
        <v>30</v>
      </c>
      <c r="F84" t="s">
        <v>37</v>
      </c>
      <c r="G84" t="s">
        <v>5</v>
      </c>
      <c r="H84" t="s">
        <v>7</v>
      </c>
      <c r="I84" t="s">
        <v>48</v>
      </c>
      <c r="J84" t="s">
        <v>10</v>
      </c>
      <c r="K84">
        <v>245.1</v>
      </c>
      <c r="L84">
        <v>98.6</v>
      </c>
    </row>
    <row r="85" spans="1:12" x14ac:dyDescent="0.3">
      <c r="A85">
        <v>84</v>
      </c>
      <c r="B85" t="s">
        <v>6</v>
      </c>
      <c r="D85" t="s">
        <v>52</v>
      </c>
      <c r="E85" t="s">
        <v>30</v>
      </c>
      <c r="F85" t="s">
        <v>39</v>
      </c>
      <c r="G85" t="s">
        <v>5</v>
      </c>
      <c r="H85" t="s">
        <v>7</v>
      </c>
      <c r="I85" t="s">
        <v>48</v>
      </c>
      <c r="J85" t="s">
        <v>10</v>
      </c>
      <c r="K85">
        <v>229.5</v>
      </c>
      <c r="L85">
        <v>83</v>
      </c>
    </row>
    <row r="86" spans="1:12" x14ac:dyDescent="0.3">
      <c r="A86">
        <v>85</v>
      </c>
      <c r="B86" t="s">
        <v>6</v>
      </c>
      <c r="D86" t="s">
        <v>52</v>
      </c>
      <c r="E86" t="s">
        <v>30</v>
      </c>
      <c r="F86" t="s">
        <v>25</v>
      </c>
      <c r="G86" t="s">
        <v>5</v>
      </c>
      <c r="H86" t="s">
        <v>7</v>
      </c>
      <c r="I86" t="s">
        <v>48</v>
      </c>
      <c r="J86" t="s">
        <v>10</v>
      </c>
      <c r="K86">
        <v>224.5</v>
      </c>
      <c r="L86">
        <v>78</v>
      </c>
    </row>
    <row r="87" spans="1:12" x14ac:dyDescent="0.3">
      <c r="A87">
        <v>86</v>
      </c>
      <c r="B87" t="s">
        <v>6</v>
      </c>
      <c r="D87" t="s">
        <v>52</v>
      </c>
      <c r="E87" t="s">
        <v>30</v>
      </c>
      <c r="F87" t="s">
        <v>30</v>
      </c>
      <c r="G87" t="s">
        <v>5</v>
      </c>
      <c r="H87" t="s">
        <v>7</v>
      </c>
      <c r="I87" t="s">
        <v>48</v>
      </c>
      <c r="J87" t="s">
        <v>10</v>
      </c>
      <c r="K87">
        <v>221.36</v>
      </c>
      <c r="L87">
        <v>74.860000000000014</v>
      </c>
    </row>
    <row r="88" spans="1:12" x14ac:dyDescent="0.3">
      <c r="A88">
        <v>87</v>
      </c>
      <c r="B88" t="s">
        <v>7</v>
      </c>
      <c r="C88" t="s">
        <v>52</v>
      </c>
      <c r="D88" t="s">
        <v>52</v>
      </c>
      <c r="E88" t="s">
        <v>5</v>
      </c>
      <c r="F88" t="s">
        <v>34</v>
      </c>
      <c r="G88" t="s">
        <v>5</v>
      </c>
      <c r="H88" t="s">
        <v>7</v>
      </c>
      <c r="I88" t="s">
        <v>48</v>
      </c>
      <c r="J88" t="s">
        <v>10</v>
      </c>
      <c r="K88">
        <v>262.10000000000002</v>
      </c>
      <c r="L88">
        <v>115.60000000000002</v>
      </c>
    </row>
    <row r="89" spans="1:12" x14ac:dyDescent="0.3">
      <c r="A89">
        <v>88</v>
      </c>
      <c r="B89" t="s">
        <v>7</v>
      </c>
      <c r="C89" t="s">
        <v>7</v>
      </c>
      <c r="D89" t="s">
        <v>52</v>
      </c>
      <c r="E89" t="s">
        <v>5</v>
      </c>
      <c r="F89" t="s">
        <v>36</v>
      </c>
      <c r="G89" t="s">
        <v>5</v>
      </c>
      <c r="H89" t="s">
        <v>7</v>
      </c>
      <c r="I89" t="s">
        <v>48</v>
      </c>
      <c r="J89" t="s">
        <v>10</v>
      </c>
      <c r="K89">
        <v>271.5</v>
      </c>
      <c r="L89">
        <v>125</v>
      </c>
    </row>
    <row r="90" spans="1:12" x14ac:dyDescent="0.3">
      <c r="A90">
        <v>89</v>
      </c>
      <c r="B90" t="s">
        <v>7</v>
      </c>
      <c r="C90" t="s">
        <v>45</v>
      </c>
      <c r="D90" t="s">
        <v>52</v>
      </c>
      <c r="E90" t="s">
        <v>5</v>
      </c>
      <c r="F90" t="s">
        <v>21</v>
      </c>
      <c r="G90" t="s">
        <v>5</v>
      </c>
      <c r="H90" t="s">
        <v>7</v>
      </c>
      <c r="I90" t="s">
        <v>48</v>
      </c>
      <c r="J90" t="s">
        <v>10</v>
      </c>
      <c r="K90">
        <v>291.5</v>
      </c>
      <c r="L90">
        <v>145</v>
      </c>
    </row>
    <row r="91" spans="1:12" x14ac:dyDescent="0.3">
      <c r="A91">
        <v>90</v>
      </c>
      <c r="B91" t="s">
        <v>7</v>
      </c>
      <c r="C91" t="s">
        <v>30</v>
      </c>
      <c r="D91" t="s">
        <v>52</v>
      </c>
      <c r="E91" t="s">
        <v>5</v>
      </c>
      <c r="F91" t="s">
        <v>37</v>
      </c>
      <c r="G91" t="s">
        <v>5</v>
      </c>
      <c r="H91" t="s">
        <v>7</v>
      </c>
      <c r="I91" t="s">
        <v>48</v>
      </c>
      <c r="J91" t="s">
        <v>10</v>
      </c>
      <c r="K91">
        <v>254.1</v>
      </c>
      <c r="L91">
        <v>107.6</v>
      </c>
    </row>
    <row r="92" spans="1:12" x14ac:dyDescent="0.3">
      <c r="A92">
        <v>91</v>
      </c>
      <c r="B92" t="s">
        <v>7</v>
      </c>
      <c r="D92" t="s">
        <v>52</v>
      </c>
      <c r="E92" t="s">
        <v>5</v>
      </c>
      <c r="F92" t="s">
        <v>39</v>
      </c>
      <c r="G92" t="s">
        <v>5</v>
      </c>
      <c r="H92" t="s">
        <v>7</v>
      </c>
      <c r="I92" t="s">
        <v>48</v>
      </c>
      <c r="J92" t="s">
        <v>10</v>
      </c>
      <c r="K92">
        <v>238.5</v>
      </c>
      <c r="L92">
        <v>177</v>
      </c>
    </row>
    <row r="93" spans="1:12" x14ac:dyDescent="0.3">
      <c r="A93">
        <v>92</v>
      </c>
      <c r="B93" t="s">
        <v>7</v>
      </c>
      <c r="D93" t="s">
        <v>52</v>
      </c>
      <c r="E93" t="s">
        <v>5</v>
      </c>
      <c r="F93" t="s">
        <v>25</v>
      </c>
      <c r="G93" t="s">
        <v>5</v>
      </c>
      <c r="H93" t="s">
        <v>7</v>
      </c>
      <c r="I93" t="s">
        <v>48</v>
      </c>
      <c r="J93" t="s">
        <v>10</v>
      </c>
      <c r="K93">
        <v>233.5</v>
      </c>
      <c r="L93">
        <v>172</v>
      </c>
    </row>
    <row r="94" spans="1:12" x14ac:dyDescent="0.3">
      <c r="A94">
        <v>93</v>
      </c>
      <c r="B94" t="s">
        <v>7</v>
      </c>
      <c r="D94" t="s">
        <v>52</v>
      </c>
      <c r="E94" t="s">
        <v>5</v>
      </c>
      <c r="F94" t="s">
        <v>30</v>
      </c>
      <c r="G94" t="s">
        <v>5</v>
      </c>
      <c r="H94" t="s">
        <v>7</v>
      </c>
      <c r="I94" t="s">
        <v>48</v>
      </c>
      <c r="J94" t="s">
        <v>10</v>
      </c>
      <c r="K94">
        <v>230.36</v>
      </c>
      <c r="L94">
        <v>168.86</v>
      </c>
    </row>
    <row r="95" spans="1:12" x14ac:dyDescent="0.3">
      <c r="A95">
        <v>94</v>
      </c>
      <c r="B95" t="s">
        <v>7</v>
      </c>
      <c r="D95" t="s">
        <v>52</v>
      </c>
      <c r="E95" t="s">
        <v>5</v>
      </c>
      <c r="F95" t="s">
        <v>24</v>
      </c>
      <c r="G95" t="s">
        <v>7</v>
      </c>
      <c r="H95" t="s">
        <v>46</v>
      </c>
      <c r="J95" t="s">
        <v>10</v>
      </c>
      <c r="K95">
        <v>223</v>
      </c>
      <c r="L95">
        <v>175</v>
      </c>
    </row>
    <row r="96" spans="1:12" x14ac:dyDescent="0.3">
      <c r="A96">
        <v>95</v>
      </c>
      <c r="B96" t="s">
        <v>7</v>
      </c>
      <c r="D96" t="s">
        <v>52</v>
      </c>
      <c r="E96" t="s">
        <v>12</v>
      </c>
      <c r="F96" t="s">
        <v>34</v>
      </c>
      <c r="G96" t="s">
        <v>5</v>
      </c>
      <c r="H96" t="s">
        <v>7</v>
      </c>
      <c r="I96" t="s">
        <v>48</v>
      </c>
      <c r="J96" t="s">
        <v>10</v>
      </c>
      <c r="K96">
        <v>247.1</v>
      </c>
      <c r="L96">
        <v>185.6</v>
      </c>
    </row>
    <row r="97" spans="1:12" x14ac:dyDescent="0.3">
      <c r="A97">
        <v>96</v>
      </c>
      <c r="B97" t="s">
        <v>7</v>
      </c>
      <c r="D97" t="s">
        <v>52</v>
      </c>
      <c r="E97" t="s">
        <v>12</v>
      </c>
      <c r="F97" t="s">
        <v>36</v>
      </c>
      <c r="G97" t="s">
        <v>5</v>
      </c>
      <c r="H97" t="s">
        <v>7</v>
      </c>
      <c r="I97" t="s">
        <v>48</v>
      </c>
      <c r="J97" t="s">
        <v>10</v>
      </c>
      <c r="K97">
        <v>256.5</v>
      </c>
      <c r="L97">
        <v>195</v>
      </c>
    </row>
    <row r="98" spans="1:12" x14ac:dyDescent="0.3">
      <c r="A98">
        <v>97</v>
      </c>
      <c r="B98" t="s">
        <v>7</v>
      </c>
      <c r="D98" t="s">
        <v>52</v>
      </c>
      <c r="E98" t="s">
        <v>12</v>
      </c>
      <c r="F98" t="s">
        <v>21</v>
      </c>
      <c r="G98" t="s">
        <v>5</v>
      </c>
      <c r="H98" t="s">
        <v>7</v>
      </c>
      <c r="I98" t="s">
        <v>48</v>
      </c>
      <c r="J98" t="s">
        <v>10</v>
      </c>
      <c r="K98">
        <v>276.5</v>
      </c>
      <c r="L98">
        <v>215</v>
      </c>
    </row>
    <row r="99" spans="1:12" x14ac:dyDescent="0.3">
      <c r="A99">
        <v>98</v>
      </c>
      <c r="B99" t="s">
        <v>7</v>
      </c>
      <c r="D99" t="s">
        <v>52</v>
      </c>
      <c r="E99" t="s">
        <v>12</v>
      </c>
      <c r="F99" t="s">
        <v>37</v>
      </c>
      <c r="G99" t="s">
        <v>5</v>
      </c>
      <c r="H99" t="s">
        <v>7</v>
      </c>
      <c r="I99" t="s">
        <v>48</v>
      </c>
      <c r="J99" t="s">
        <v>10</v>
      </c>
      <c r="K99">
        <v>239.1</v>
      </c>
      <c r="L99">
        <v>177.6</v>
      </c>
    </row>
    <row r="100" spans="1:12" x14ac:dyDescent="0.3">
      <c r="A100">
        <v>99</v>
      </c>
      <c r="B100" t="s">
        <v>7</v>
      </c>
      <c r="D100" t="s">
        <v>52</v>
      </c>
      <c r="E100" t="s">
        <v>12</v>
      </c>
      <c r="F100" t="s">
        <v>25</v>
      </c>
      <c r="G100" t="s">
        <v>5</v>
      </c>
      <c r="H100" t="s">
        <v>7</v>
      </c>
      <c r="I100" t="s">
        <v>48</v>
      </c>
      <c r="J100" t="s">
        <v>10</v>
      </c>
      <c r="K100">
        <v>218.5</v>
      </c>
      <c r="L100">
        <v>157</v>
      </c>
    </row>
    <row r="101" spans="1:12" x14ac:dyDescent="0.3">
      <c r="A101">
        <v>100</v>
      </c>
      <c r="B101" t="s">
        <v>7</v>
      </c>
      <c r="D101" t="s">
        <v>52</v>
      </c>
      <c r="E101" t="s">
        <v>12</v>
      </c>
      <c r="F101" t="s">
        <v>30</v>
      </c>
      <c r="G101" t="s">
        <v>5</v>
      </c>
      <c r="H101" t="s">
        <v>7</v>
      </c>
      <c r="I101" t="s">
        <v>48</v>
      </c>
      <c r="J101" t="s">
        <v>10</v>
      </c>
      <c r="K101">
        <v>215.36</v>
      </c>
      <c r="L101">
        <v>153.86000000000001</v>
      </c>
    </row>
    <row r="102" spans="1:12" x14ac:dyDescent="0.3">
      <c r="A102">
        <v>101</v>
      </c>
      <c r="B102" t="s">
        <v>7</v>
      </c>
      <c r="D102" t="s">
        <v>52</v>
      </c>
      <c r="E102" t="s">
        <v>12</v>
      </c>
      <c r="F102" t="s">
        <v>24</v>
      </c>
      <c r="G102" t="s">
        <v>7</v>
      </c>
      <c r="H102" t="s">
        <v>46</v>
      </c>
      <c r="J102" t="s">
        <v>10</v>
      </c>
      <c r="K102">
        <v>208</v>
      </c>
      <c r="L102">
        <v>160</v>
      </c>
    </row>
    <row r="103" spans="1:12" x14ac:dyDescent="0.3">
      <c r="A103">
        <v>102</v>
      </c>
      <c r="B103" t="s">
        <v>7</v>
      </c>
      <c r="D103" t="s">
        <v>52</v>
      </c>
      <c r="E103" t="s">
        <v>13</v>
      </c>
      <c r="F103" t="s">
        <v>34</v>
      </c>
      <c r="G103" t="s">
        <v>5</v>
      </c>
      <c r="H103" t="s">
        <v>7</v>
      </c>
      <c r="I103" t="s">
        <v>48</v>
      </c>
      <c r="J103" t="s">
        <v>10</v>
      </c>
      <c r="K103">
        <v>257.10000000000002</v>
      </c>
      <c r="L103">
        <v>195.60000000000002</v>
      </c>
    </row>
    <row r="104" spans="1:12" x14ac:dyDescent="0.3">
      <c r="A104">
        <v>103</v>
      </c>
      <c r="B104" t="s">
        <v>7</v>
      </c>
      <c r="D104" t="s">
        <v>52</v>
      </c>
      <c r="E104" t="s">
        <v>13</v>
      </c>
      <c r="F104" t="s">
        <v>36</v>
      </c>
      <c r="G104" t="s">
        <v>5</v>
      </c>
      <c r="H104" t="s">
        <v>7</v>
      </c>
      <c r="I104" t="s">
        <v>48</v>
      </c>
      <c r="J104" t="s">
        <v>10</v>
      </c>
      <c r="K104">
        <v>266.5</v>
      </c>
      <c r="L104">
        <v>205</v>
      </c>
    </row>
    <row r="105" spans="1:12" x14ac:dyDescent="0.3">
      <c r="A105">
        <v>104</v>
      </c>
      <c r="B105" t="s">
        <v>7</v>
      </c>
      <c r="D105" t="s">
        <v>52</v>
      </c>
      <c r="E105" t="s">
        <v>13</v>
      </c>
      <c r="F105" t="s">
        <v>21</v>
      </c>
      <c r="G105" t="s">
        <v>5</v>
      </c>
      <c r="H105" t="s">
        <v>7</v>
      </c>
      <c r="I105" t="s">
        <v>48</v>
      </c>
      <c r="J105" t="s">
        <v>10</v>
      </c>
      <c r="K105">
        <v>286.5</v>
      </c>
      <c r="L105">
        <v>225</v>
      </c>
    </row>
    <row r="106" spans="1:12" x14ac:dyDescent="0.3">
      <c r="A106">
        <v>105</v>
      </c>
      <c r="B106" t="s">
        <v>7</v>
      </c>
      <c r="D106" t="s">
        <v>52</v>
      </c>
      <c r="E106" t="s">
        <v>13</v>
      </c>
      <c r="F106" t="s">
        <v>37</v>
      </c>
      <c r="G106" t="s">
        <v>5</v>
      </c>
      <c r="H106" t="s">
        <v>7</v>
      </c>
      <c r="I106" t="s">
        <v>48</v>
      </c>
      <c r="J106" t="s">
        <v>10</v>
      </c>
      <c r="K106">
        <v>249.1</v>
      </c>
      <c r="L106">
        <v>187.6</v>
      </c>
    </row>
    <row r="107" spans="1:12" x14ac:dyDescent="0.3">
      <c r="A107">
        <v>106</v>
      </c>
      <c r="B107" t="s">
        <v>7</v>
      </c>
      <c r="D107" t="s">
        <v>52</v>
      </c>
      <c r="E107" t="s">
        <v>13</v>
      </c>
      <c r="F107" t="s">
        <v>39</v>
      </c>
      <c r="G107" t="s">
        <v>5</v>
      </c>
      <c r="H107" t="s">
        <v>7</v>
      </c>
      <c r="I107" t="s">
        <v>48</v>
      </c>
      <c r="J107" t="s">
        <v>10</v>
      </c>
      <c r="K107">
        <v>233.5</v>
      </c>
      <c r="L107">
        <v>172</v>
      </c>
    </row>
    <row r="108" spans="1:12" x14ac:dyDescent="0.3">
      <c r="A108">
        <v>107</v>
      </c>
      <c r="B108" t="s">
        <v>7</v>
      </c>
      <c r="D108" t="s">
        <v>52</v>
      </c>
      <c r="E108" t="s">
        <v>13</v>
      </c>
      <c r="F108" t="s">
        <v>25</v>
      </c>
      <c r="G108" t="s">
        <v>5</v>
      </c>
      <c r="H108" t="s">
        <v>7</v>
      </c>
      <c r="I108" t="s">
        <v>48</v>
      </c>
      <c r="J108" t="s">
        <v>10</v>
      </c>
      <c r="K108">
        <v>228.5</v>
      </c>
      <c r="L108">
        <v>167</v>
      </c>
    </row>
    <row r="109" spans="1:12" x14ac:dyDescent="0.3">
      <c r="A109">
        <v>108</v>
      </c>
      <c r="B109" t="s">
        <v>7</v>
      </c>
      <c r="D109" t="s">
        <v>52</v>
      </c>
      <c r="E109" t="s">
        <v>13</v>
      </c>
      <c r="F109" t="s">
        <v>30</v>
      </c>
      <c r="G109" t="s">
        <v>5</v>
      </c>
      <c r="H109" t="s">
        <v>7</v>
      </c>
      <c r="I109" t="s">
        <v>48</v>
      </c>
      <c r="J109" t="s">
        <v>10</v>
      </c>
      <c r="K109">
        <v>225.36</v>
      </c>
      <c r="L109">
        <v>163.86</v>
      </c>
    </row>
    <row r="110" spans="1:12" x14ac:dyDescent="0.3">
      <c r="A110">
        <v>109</v>
      </c>
      <c r="B110" t="s">
        <v>7</v>
      </c>
      <c r="D110" t="s">
        <v>52</v>
      </c>
      <c r="E110" t="s">
        <v>13</v>
      </c>
      <c r="F110" t="s">
        <v>24</v>
      </c>
      <c r="G110" t="s">
        <v>7</v>
      </c>
      <c r="H110" t="s">
        <v>46</v>
      </c>
      <c r="J110" t="s">
        <v>10</v>
      </c>
      <c r="K110">
        <v>218</v>
      </c>
      <c r="L110">
        <v>170</v>
      </c>
    </row>
    <row r="111" spans="1:12" x14ac:dyDescent="0.3">
      <c r="A111">
        <v>110</v>
      </c>
      <c r="B111" t="s">
        <v>7</v>
      </c>
      <c r="D111" t="s">
        <v>52</v>
      </c>
      <c r="E111" t="s">
        <v>31</v>
      </c>
      <c r="F111" t="s">
        <v>34</v>
      </c>
      <c r="G111" t="s">
        <v>5</v>
      </c>
      <c r="H111" t="s">
        <v>7</v>
      </c>
      <c r="I111" t="s">
        <v>48</v>
      </c>
      <c r="J111" t="s">
        <v>10</v>
      </c>
      <c r="K111">
        <v>269.10000000000002</v>
      </c>
      <c r="L111">
        <v>207.60000000000002</v>
      </c>
    </row>
    <row r="112" spans="1:12" x14ac:dyDescent="0.3">
      <c r="A112">
        <v>111</v>
      </c>
      <c r="B112" t="s">
        <v>7</v>
      </c>
      <c r="D112" t="s">
        <v>52</v>
      </c>
      <c r="E112" t="s">
        <v>31</v>
      </c>
      <c r="F112" t="s">
        <v>36</v>
      </c>
      <c r="G112" t="s">
        <v>5</v>
      </c>
      <c r="H112" t="s">
        <v>7</v>
      </c>
      <c r="I112" t="s">
        <v>48</v>
      </c>
      <c r="J112" t="s">
        <v>10</v>
      </c>
      <c r="K112">
        <v>278.5</v>
      </c>
      <c r="L112">
        <v>217</v>
      </c>
    </row>
    <row r="113" spans="1:12" x14ac:dyDescent="0.3">
      <c r="A113">
        <v>112</v>
      </c>
      <c r="B113" t="s">
        <v>7</v>
      </c>
      <c r="D113" t="s">
        <v>52</v>
      </c>
      <c r="E113" t="s">
        <v>31</v>
      </c>
      <c r="F113" t="s">
        <v>21</v>
      </c>
      <c r="G113" t="s">
        <v>5</v>
      </c>
      <c r="H113" t="s">
        <v>7</v>
      </c>
      <c r="I113" t="s">
        <v>48</v>
      </c>
      <c r="J113" t="s">
        <v>10</v>
      </c>
      <c r="K113">
        <v>298.5</v>
      </c>
      <c r="L113">
        <v>237</v>
      </c>
    </row>
    <row r="114" spans="1:12" x14ac:dyDescent="0.3">
      <c r="A114">
        <v>113</v>
      </c>
      <c r="B114" t="s">
        <v>7</v>
      </c>
      <c r="D114" t="s">
        <v>52</v>
      </c>
      <c r="E114" t="s">
        <v>31</v>
      </c>
      <c r="F114" t="s">
        <v>37</v>
      </c>
      <c r="G114" t="s">
        <v>5</v>
      </c>
      <c r="H114" t="s">
        <v>7</v>
      </c>
      <c r="I114" t="s">
        <v>48</v>
      </c>
      <c r="J114" t="s">
        <v>10</v>
      </c>
      <c r="K114">
        <v>261.10000000000002</v>
      </c>
      <c r="L114">
        <v>199.60000000000002</v>
      </c>
    </row>
    <row r="115" spans="1:12" x14ac:dyDescent="0.3">
      <c r="A115">
        <v>114</v>
      </c>
      <c r="B115" t="s">
        <v>7</v>
      </c>
      <c r="D115" t="s">
        <v>52</v>
      </c>
      <c r="E115" t="s">
        <v>31</v>
      </c>
      <c r="F115" t="s">
        <v>39</v>
      </c>
      <c r="G115" t="s">
        <v>5</v>
      </c>
      <c r="H115" t="s">
        <v>7</v>
      </c>
      <c r="I115" t="s">
        <v>48</v>
      </c>
      <c r="J115" t="s">
        <v>10</v>
      </c>
      <c r="K115">
        <v>245.5</v>
      </c>
      <c r="L115">
        <v>184</v>
      </c>
    </row>
    <row r="116" spans="1:12" x14ac:dyDescent="0.3">
      <c r="A116">
        <v>115</v>
      </c>
      <c r="B116" t="s">
        <v>7</v>
      </c>
      <c r="D116" t="s">
        <v>52</v>
      </c>
      <c r="E116" t="s">
        <v>31</v>
      </c>
      <c r="F116" t="s">
        <v>25</v>
      </c>
      <c r="G116" t="s">
        <v>5</v>
      </c>
      <c r="H116" t="s">
        <v>7</v>
      </c>
      <c r="I116" t="s">
        <v>48</v>
      </c>
      <c r="J116" t="s">
        <v>10</v>
      </c>
      <c r="K116">
        <v>240.5</v>
      </c>
      <c r="L116">
        <v>179</v>
      </c>
    </row>
    <row r="117" spans="1:12" x14ac:dyDescent="0.3">
      <c r="A117">
        <v>116</v>
      </c>
      <c r="B117" t="s">
        <v>7</v>
      </c>
      <c r="D117" t="s">
        <v>52</v>
      </c>
      <c r="E117" t="s">
        <v>31</v>
      </c>
      <c r="F117" t="s">
        <v>30</v>
      </c>
      <c r="G117" t="s">
        <v>5</v>
      </c>
      <c r="H117" t="s">
        <v>7</v>
      </c>
      <c r="I117" t="s">
        <v>48</v>
      </c>
      <c r="J117" t="s">
        <v>10</v>
      </c>
      <c r="K117">
        <v>237.36</v>
      </c>
      <c r="L117">
        <v>175.86</v>
      </c>
    </row>
    <row r="118" spans="1:12" x14ac:dyDescent="0.3">
      <c r="A118">
        <v>117</v>
      </c>
      <c r="B118" t="s">
        <v>7</v>
      </c>
      <c r="D118" t="s">
        <v>52</v>
      </c>
      <c r="E118" t="s">
        <v>31</v>
      </c>
      <c r="F118" t="s">
        <v>24</v>
      </c>
      <c r="G118" t="s">
        <v>7</v>
      </c>
      <c r="H118" t="s">
        <v>46</v>
      </c>
      <c r="J118" t="s">
        <v>10</v>
      </c>
      <c r="K118">
        <v>230</v>
      </c>
      <c r="L118">
        <v>182</v>
      </c>
    </row>
    <row r="119" spans="1:12" x14ac:dyDescent="0.3">
      <c r="A119">
        <v>118</v>
      </c>
      <c r="B119" t="s">
        <v>7</v>
      </c>
      <c r="D119" t="s">
        <v>52</v>
      </c>
      <c r="E119" t="s">
        <v>16</v>
      </c>
      <c r="F119" t="s">
        <v>34</v>
      </c>
      <c r="G119" t="s">
        <v>5</v>
      </c>
      <c r="H119" t="s">
        <v>7</v>
      </c>
      <c r="I119" t="s">
        <v>48</v>
      </c>
      <c r="J119" t="s">
        <v>10</v>
      </c>
      <c r="K119">
        <v>295.10000000000002</v>
      </c>
      <c r="L119">
        <v>233.60000000000002</v>
      </c>
    </row>
    <row r="120" spans="1:12" x14ac:dyDescent="0.3">
      <c r="A120">
        <v>119</v>
      </c>
      <c r="B120" t="s">
        <v>7</v>
      </c>
      <c r="D120" t="s">
        <v>52</v>
      </c>
      <c r="E120" t="s">
        <v>16</v>
      </c>
      <c r="F120" t="s">
        <v>36</v>
      </c>
      <c r="G120" t="s">
        <v>5</v>
      </c>
      <c r="H120" t="s">
        <v>7</v>
      </c>
      <c r="I120" t="s">
        <v>48</v>
      </c>
      <c r="J120" t="s">
        <v>10</v>
      </c>
      <c r="K120">
        <v>304.5</v>
      </c>
      <c r="L120">
        <v>243</v>
      </c>
    </row>
    <row r="121" spans="1:12" x14ac:dyDescent="0.3">
      <c r="A121">
        <v>120</v>
      </c>
      <c r="B121" t="s">
        <v>7</v>
      </c>
      <c r="D121" t="s">
        <v>52</v>
      </c>
      <c r="E121" t="s">
        <v>16</v>
      </c>
      <c r="F121" t="s">
        <v>21</v>
      </c>
      <c r="G121" t="s">
        <v>5</v>
      </c>
      <c r="H121" t="s">
        <v>7</v>
      </c>
      <c r="I121" t="s">
        <v>48</v>
      </c>
      <c r="J121" t="s">
        <v>10</v>
      </c>
      <c r="K121">
        <v>324.5</v>
      </c>
      <c r="L121">
        <v>263</v>
      </c>
    </row>
    <row r="122" spans="1:12" x14ac:dyDescent="0.3">
      <c r="A122">
        <v>121</v>
      </c>
      <c r="B122" t="s">
        <v>7</v>
      </c>
      <c r="D122" t="s">
        <v>52</v>
      </c>
      <c r="E122" t="s">
        <v>16</v>
      </c>
      <c r="F122" t="s">
        <v>37</v>
      </c>
      <c r="G122" t="s">
        <v>5</v>
      </c>
      <c r="H122" t="s">
        <v>7</v>
      </c>
      <c r="I122" t="s">
        <v>48</v>
      </c>
      <c r="J122" t="s">
        <v>10</v>
      </c>
      <c r="K122">
        <v>287.10000000000002</v>
      </c>
      <c r="L122">
        <v>225.60000000000002</v>
      </c>
    </row>
    <row r="123" spans="1:12" x14ac:dyDescent="0.3">
      <c r="A123">
        <v>122</v>
      </c>
      <c r="B123" t="s">
        <v>7</v>
      </c>
      <c r="D123" t="s">
        <v>52</v>
      </c>
      <c r="E123" t="s">
        <v>16</v>
      </c>
      <c r="F123" t="s">
        <v>39</v>
      </c>
      <c r="G123" t="s">
        <v>5</v>
      </c>
      <c r="H123" t="s">
        <v>7</v>
      </c>
      <c r="I123" t="s">
        <v>48</v>
      </c>
      <c r="J123" t="s">
        <v>10</v>
      </c>
      <c r="K123">
        <v>271.5</v>
      </c>
      <c r="L123">
        <v>210</v>
      </c>
    </row>
    <row r="124" spans="1:12" x14ac:dyDescent="0.3">
      <c r="A124">
        <v>123</v>
      </c>
      <c r="B124" t="s">
        <v>7</v>
      </c>
      <c r="D124" t="s">
        <v>52</v>
      </c>
      <c r="E124" t="s">
        <v>16</v>
      </c>
      <c r="F124" t="s">
        <v>25</v>
      </c>
      <c r="G124" t="s">
        <v>5</v>
      </c>
      <c r="H124" t="s">
        <v>7</v>
      </c>
      <c r="I124" t="s">
        <v>48</v>
      </c>
      <c r="J124" t="s">
        <v>10</v>
      </c>
      <c r="K124">
        <v>266.5</v>
      </c>
      <c r="L124">
        <v>205</v>
      </c>
    </row>
    <row r="125" spans="1:12" x14ac:dyDescent="0.3">
      <c r="A125">
        <v>124</v>
      </c>
      <c r="B125" t="s">
        <v>7</v>
      </c>
      <c r="D125" t="s">
        <v>52</v>
      </c>
      <c r="E125" t="s">
        <v>16</v>
      </c>
      <c r="F125" t="s">
        <v>30</v>
      </c>
      <c r="G125" t="s">
        <v>5</v>
      </c>
      <c r="H125" t="s">
        <v>7</v>
      </c>
      <c r="I125" t="s">
        <v>48</v>
      </c>
      <c r="J125" t="s">
        <v>10</v>
      </c>
      <c r="K125">
        <v>263.36</v>
      </c>
      <c r="L125">
        <v>201.86</v>
      </c>
    </row>
    <row r="126" spans="1:12" x14ac:dyDescent="0.3">
      <c r="A126">
        <v>125</v>
      </c>
      <c r="B126" t="s">
        <v>7</v>
      </c>
      <c r="D126" t="s">
        <v>52</v>
      </c>
      <c r="E126" t="s">
        <v>16</v>
      </c>
      <c r="F126" t="s">
        <v>24</v>
      </c>
      <c r="G126" t="s">
        <v>7</v>
      </c>
      <c r="H126" t="s">
        <v>46</v>
      </c>
      <c r="J126" t="s">
        <v>10</v>
      </c>
      <c r="K126">
        <v>256</v>
      </c>
      <c r="L126">
        <v>208</v>
      </c>
    </row>
    <row r="127" spans="1:12" x14ac:dyDescent="0.3">
      <c r="A127">
        <v>126</v>
      </c>
      <c r="B127" t="s">
        <v>7</v>
      </c>
      <c r="D127" t="s">
        <v>52</v>
      </c>
      <c r="E127" t="s">
        <v>30</v>
      </c>
      <c r="F127" t="s">
        <v>34</v>
      </c>
      <c r="G127" t="s">
        <v>5</v>
      </c>
      <c r="H127" t="s">
        <v>7</v>
      </c>
      <c r="I127" t="s">
        <v>48</v>
      </c>
      <c r="J127" t="s">
        <v>10</v>
      </c>
      <c r="K127">
        <v>223.1</v>
      </c>
      <c r="L127">
        <v>161.6</v>
      </c>
    </row>
    <row r="128" spans="1:12" x14ac:dyDescent="0.3">
      <c r="A128">
        <v>127</v>
      </c>
      <c r="B128" t="s">
        <v>7</v>
      </c>
      <c r="D128" t="s">
        <v>52</v>
      </c>
      <c r="E128" t="s">
        <v>30</v>
      </c>
      <c r="F128" t="s">
        <v>36</v>
      </c>
      <c r="G128" t="s">
        <v>5</v>
      </c>
      <c r="H128" t="s">
        <v>7</v>
      </c>
      <c r="I128" t="s">
        <v>48</v>
      </c>
      <c r="J128" t="s">
        <v>10</v>
      </c>
      <c r="K128">
        <v>232.5</v>
      </c>
      <c r="L128">
        <v>171</v>
      </c>
    </row>
    <row r="129" spans="1:12" x14ac:dyDescent="0.3">
      <c r="A129">
        <v>128</v>
      </c>
      <c r="B129" t="s">
        <v>7</v>
      </c>
      <c r="D129" t="s">
        <v>52</v>
      </c>
      <c r="E129" t="s">
        <v>30</v>
      </c>
      <c r="F129" t="s">
        <v>21</v>
      </c>
      <c r="G129" t="s">
        <v>5</v>
      </c>
      <c r="H129" t="s">
        <v>7</v>
      </c>
      <c r="I129" t="s">
        <v>48</v>
      </c>
      <c r="J129" t="s">
        <v>10</v>
      </c>
      <c r="K129">
        <v>252.5</v>
      </c>
      <c r="L129">
        <v>191</v>
      </c>
    </row>
    <row r="130" spans="1:12" x14ac:dyDescent="0.3">
      <c r="A130">
        <v>129</v>
      </c>
      <c r="B130" t="s">
        <v>7</v>
      </c>
      <c r="D130" t="s">
        <v>52</v>
      </c>
      <c r="E130" t="s">
        <v>30</v>
      </c>
      <c r="F130" t="s">
        <v>37</v>
      </c>
      <c r="G130" t="s">
        <v>5</v>
      </c>
      <c r="H130" t="s">
        <v>7</v>
      </c>
      <c r="I130" t="s">
        <v>48</v>
      </c>
      <c r="J130" t="s">
        <v>10</v>
      </c>
      <c r="K130">
        <v>215.1</v>
      </c>
      <c r="L130">
        <v>153.6</v>
      </c>
    </row>
    <row r="131" spans="1:12" x14ac:dyDescent="0.3">
      <c r="A131">
        <v>130</v>
      </c>
      <c r="B131" t="s">
        <v>7</v>
      </c>
      <c r="D131" t="s">
        <v>52</v>
      </c>
      <c r="E131" t="s">
        <v>30</v>
      </c>
      <c r="F131" t="s">
        <v>39</v>
      </c>
      <c r="G131" t="s">
        <v>5</v>
      </c>
      <c r="H131" t="s">
        <v>7</v>
      </c>
      <c r="I131" t="s">
        <v>48</v>
      </c>
      <c r="J131" t="s">
        <v>10</v>
      </c>
      <c r="K131">
        <v>199.5</v>
      </c>
      <c r="L131">
        <v>138</v>
      </c>
    </row>
    <row r="132" spans="1:12" x14ac:dyDescent="0.3">
      <c r="A132">
        <v>131</v>
      </c>
      <c r="B132" t="s">
        <v>7</v>
      </c>
      <c r="D132" t="s">
        <v>52</v>
      </c>
      <c r="E132" t="s">
        <v>30</v>
      </c>
      <c r="F132" t="s">
        <v>25</v>
      </c>
      <c r="G132" t="s">
        <v>5</v>
      </c>
      <c r="H132" t="s">
        <v>7</v>
      </c>
      <c r="I132" t="s">
        <v>48</v>
      </c>
      <c r="J132" t="s">
        <v>10</v>
      </c>
      <c r="K132">
        <v>194.5</v>
      </c>
      <c r="L132">
        <v>133</v>
      </c>
    </row>
    <row r="133" spans="1:12" x14ac:dyDescent="0.3">
      <c r="A133">
        <v>132</v>
      </c>
      <c r="B133" t="s">
        <v>7</v>
      </c>
      <c r="D133" t="s">
        <v>52</v>
      </c>
      <c r="E133" t="s">
        <v>30</v>
      </c>
      <c r="F133" t="s">
        <v>30</v>
      </c>
      <c r="G133" t="s">
        <v>5</v>
      </c>
      <c r="H133" t="s">
        <v>7</v>
      </c>
      <c r="I133" t="s">
        <v>48</v>
      </c>
      <c r="J133" t="s">
        <v>10</v>
      </c>
      <c r="K133">
        <v>191.36</v>
      </c>
      <c r="L133">
        <v>129.86000000000001</v>
      </c>
    </row>
    <row r="134" spans="1:12" x14ac:dyDescent="0.3">
      <c r="A134">
        <v>133</v>
      </c>
      <c r="B134" t="s">
        <v>7</v>
      </c>
      <c r="D134" t="s">
        <v>52</v>
      </c>
      <c r="E134" t="s">
        <v>30</v>
      </c>
      <c r="F134" t="s">
        <v>24</v>
      </c>
      <c r="G134" t="s">
        <v>7</v>
      </c>
      <c r="H134" t="s">
        <v>46</v>
      </c>
      <c r="J134" t="s">
        <v>10</v>
      </c>
      <c r="K134">
        <v>184</v>
      </c>
      <c r="L134">
        <v>136</v>
      </c>
    </row>
    <row r="135" spans="1:12" x14ac:dyDescent="0.3">
      <c r="A135">
        <v>134</v>
      </c>
      <c r="B135" t="s">
        <v>7</v>
      </c>
      <c r="D135" t="s">
        <v>52</v>
      </c>
      <c r="E135" t="s">
        <v>17</v>
      </c>
      <c r="F135" t="s">
        <v>34</v>
      </c>
      <c r="G135" t="s">
        <v>5</v>
      </c>
      <c r="H135" t="s">
        <v>7</v>
      </c>
      <c r="I135" t="s">
        <v>48</v>
      </c>
      <c r="J135" t="s">
        <v>10</v>
      </c>
      <c r="K135">
        <v>229.16</v>
      </c>
      <c r="L135">
        <v>167.66</v>
      </c>
    </row>
    <row r="136" spans="1:12" x14ac:dyDescent="0.3">
      <c r="A136">
        <v>135</v>
      </c>
      <c r="B136" t="s">
        <v>7</v>
      </c>
      <c r="D136" t="s">
        <v>52</v>
      </c>
      <c r="E136" t="s">
        <v>17</v>
      </c>
      <c r="F136" t="s">
        <v>36</v>
      </c>
      <c r="G136" t="s">
        <v>5</v>
      </c>
      <c r="H136" t="s">
        <v>7</v>
      </c>
      <c r="I136" t="s">
        <v>48</v>
      </c>
      <c r="J136" t="s">
        <v>10</v>
      </c>
      <c r="K136">
        <v>238.56</v>
      </c>
      <c r="L136">
        <v>177.06</v>
      </c>
    </row>
    <row r="137" spans="1:12" x14ac:dyDescent="0.3">
      <c r="A137">
        <v>136</v>
      </c>
      <c r="B137" t="s">
        <v>7</v>
      </c>
      <c r="D137" t="s">
        <v>52</v>
      </c>
      <c r="E137" t="s">
        <v>17</v>
      </c>
      <c r="F137" t="s">
        <v>21</v>
      </c>
      <c r="G137" t="s">
        <v>5</v>
      </c>
      <c r="H137" t="s">
        <v>7</v>
      </c>
      <c r="I137" t="s">
        <v>48</v>
      </c>
      <c r="J137" t="s">
        <v>10</v>
      </c>
      <c r="K137">
        <v>258.56</v>
      </c>
      <c r="L137">
        <v>197.06</v>
      </c>
    </row>
    <row r="138" spans="1:12" x14ac:dyDescent="0.3">
      <c r="A138">
        <v>137</v>
      </c>
      <c r="B138" t="s">
        <v>7</v>
      </c>
      <c r="D138" t="s">
        <v>52</v>
      </c>
      <c r="E138" t="s">
        <v>17</v>
      </c>
      <c r="F138" t="s">
        <v>37</v>
      </c>
      <c r="G138" t="s">
        <v>5</v>
      </c>
      <c r="H138" t="s">
        <v>7</v>
      </c>
      <c r="I138" t="s">
        <v>48</v>
      </c>
      <c r="J138" t="s">
        <v>10</v>
      </c>
      <c r="K138">
        <v>221.16</v>
      </c>
      <c r="L138">
        <v>159.66</v>
      </c>
    </row>
    <row r="139" spans="1:12" x14ac:dyDescent="0.3">
      <c r="A139">
        <v>138</v>
      </c>
      <c r="B139" t="s">
        <v>7</v>
      </c>
      <c r="D139" t="s">
        <v>52</v>
      </c>
      <c r="E139" t="s">
        <v>17</v>
      </c>
      <c r="F139" t="s">
        <v>39</v>
      </c>
      <c r="G139" t="s">
        <v>5</v>
      </c>
      <c r="H139" t="s">
        <v>7</v>
      </c>
      <c r="I139" t="s">
        <v>48</v>
      </c>
      <c r="J139" t="s">
        <v>10</v>
      </c>
      <c r="K139">
        <v>205.56</v>
      </c>
      <c r="L139">
        <v>144.06</v>
      </c>
    </row>
    <row r="140" spans="1:12" x14ac:dyDescent="0.3">
      <c r="A140">
        <v>139</v>
      </c>
      <c r="B140" t="s">
        <v>7</v>
      </c>
      <c r="D140" t="s">
        <v>52</v>
      </c>
      <c r="E140" t="s">
        <v>17</v>
      </c>
      <c r="F140" t="s">
        <v>25</v>
      </c>
      <c r="G140" t="s">
        <v>5</v>
      </c>
      <c r="H140" t="s">
        <v>7</v>
      </c>
      <c r="I140" t="s">
        <v>48</v>
      </c>
      <c r="J140" t="s">
        <v>10</v>
      </c>
      <c r="K140">
        <v>200.56</v>
      </c>
      <c r="L140">
        <v>139.06</v>
      </c>
    </row>
    <row r="141" spans="1:12" x14ac:dyDescent="0.3">
      <c r="A141">
        <v>140</v>
      </c>
      <c r="B141" t="s">
        <v>7</v>
      </c>
      <c r="D141" t="s">
        <v>52</v>
      </c>
      <c r="E141" t="s">
        <v>17</v>
      </c>
      <c r="F141" t="s">
        <v>30</v>
      </c>
      <c r="G141" t="s">
        <v>5</v>
      </c>
      <c r="H141" t="s">
        <v>7</v>
      </c>
      <c r="I141" t="s">
        <v>48</v>
      </c>
      <c r="J141" t="s">
        <v>10</v>
      </c>
      <c r="K141">
        <v>197.42000000000002</v>
      </c>
      <c r="L141">
        <v>135.92000000000002</v>
      </c>
    </row>
    <row r="142" spans="1:12" x14ac:dyDescent="0.3">
      <c r="A142">
        <v>141</v>
      </c>
      <c r="B142" t="s">
        <v>7</v>
      </c>
      <c r="D142" t="s">
        <v>52</v>
      </c>
      <c r="E142" t="s">
        <v>17</v>
      </c>
      <c r="F142" t="s">
        <v>24</v>
      </c>
      <c r="G142" t="s">
        <v>7</v>
      </c>
      <c r="H142" t="s">
        <v>46</v>
      </c>
      <c r="J142" t="s">
        <v>10</v>
      </c>
      <c r="K142">
        <v>190.06</v>
      </c>
      <c r="L142">
        <v>142.06</v>
      </c>
    </row>
    <row r="143" spans="1:12" x14ac:dyDescent="0.3">
      <c r="A143">
        <v>142</v>
      </c>
      <c r="B143" t="s">
        <v>8</v>
      </c>
      <c r="C143" t="s">
        <v>5</v>
      </c>
      <c r="D143" t="s">
        <v>5</v>
      </c>
      <c r="E143" t="s">
        <v>5</v>
      </c>
      <c r="F143" t="s">
        <v>18</v>
      </c>
      <c r="G143" t="s">
        <v>5</v>
      </c>
      <c r="H143" t="s">
        <v>48</v>
      </c>
      <c r="J143" t="s">
        <v>10</v>
      </c>
      <c r="K143">
        <v>318.2</v>
      </c>
      <c r="L143">
        <v>256.7</v>
      </c>
    </row>
    <row r="144" spans="1:12" x14ac:dyDescent="0.3">
      <c r="A144">
        <v>143</v>
      </c>
      <c r="B144" t="s">
        <v>8</v>
      </c>
      <c r="C144" t="s">
        <v>52</v>
      </c>
      <c r="D144" t="s">
        <v>5</v>
      </c>
      <c r="E144" t="s">
        <v>5</v>
      </c>
      <c r="F144" t="s">
        <v>34</v>
      </c>
      <c r="G144" t="s">
        <v>5</v>
      </c>
      <c r="H144" t="s">
        <v>7</v>
      </c>
      <c r="I144" t="s">
        <v>48</v>
      </c>
      <c r="J144" t="s">
        <v>10</v>
      </c>
      <c r="K144">
        <v>291.60000000000002</v>
      </c>
      <c r="L144">
        <v>168.60000000000002</v>
      </c>
    </row>
    <row r="145" spans="1:12" x14ac:dyDescent="0.3">
      <c r="A145">
        <v>144</v>
      </c>
      <c r="B145" t="s">
        <v>8</v>
      </c>
      <c r="C145" t="s">
        <v>7</v>
      </c>
      <c r="D145" t="s">
        <v>5</v>
      </c>
      <c r="E145" t="s">
        <v>5</v>
      </c>
      <c r="F145" t="s">
        <v>36</v>
      </c>
      <c r="G145" t="s">
        <v>5</v>
      </c>
      <c r="H145" t="s">
        <v>7</v>
      </c>
      <c r="I145" t="s">
        <v>48</v>
      </c>
      <c r="J145" t="s">
        <v>10</v>
      </c>
      <c r="K145">
        <v>301</v>
      </c>
      <c r="L145">
        <v>178</v>
      </c>
    </row>
    <row r="146" spans="1:12" x14ac:dyDescent="0.3">
      <c r="A146">
        <v>145</v>
      </c>
      <c r="B146" t="s">
        <v>8</v>
      </c>
      <c r="C146" t="s">
        <v>45</v>
      </c>
      <c r="D146" t="s">
        <v>5</v>
      </c>
      <c r="E146" t="s">
        <v>5</v>
      </c>
      <c r="F146" t="s">
        <v>21</v>
      </c>
      <c r="G146" t="s">
        <v>5</v>
      </c>
      <c r="H146" t="s">
        <v>7</v>
      </c>
      <c r="I146" t="s">
        <v>48</v>
      </c>
      <c r="J146" t="s">
        <v>10</v>
      </c>
      <c r="K146">
        <v>321</v>
      </c>
      <c r="L146">
        <v>198</v>
      </c>
    </row>
    <row r="147" spans="1:12" x14ac:dyDescent="0.3">
      <c r="A147">
        <v>146</v>
      </c>
      <c r="B147" t="s">
        <v>8</v>
      </c>
      <c r="C147" t="s">
        <v>30</v>
      </c>
      <c r="D147" t="s">
        <v>5</v>
      </c>
      <c r="E147" t="s">
        <v>5</v>
      </c>
      <c r="F147" t="s">
        <v>37</v>
      </c>
      <c r="G147" t="s">
        <v>5</v>
      </c>
      <c r="H147" t="s">
        <v>7</v>
      </c>
      <c r="I147" t="s">
        <v>48</v>
      </c>
      <c r="J147" t="s">
        <v>10</v>
      </c>
      <c r="K147">
        <v>283.60000000000002</v>
      </c>
      <c r="L147">
        <v>160.60000000000002</v>
      </c>
    </row>
    <row r="148" spans="1:12" x14ac:dyDescent="0.3">
      <c r="A148">
        <v>147</v>
      </c>
      <c r="B148" t="s">
        <v>8</v>
      </c>
      <c r="C148" t="s">
        <v>8</v>
      </c>
      <c r="D148" t="s">
        <v>5</v>
      </c>
      <c r="E148" t="s">
        <v>5</v>
      </c>
      <c r="F148" t="s">
        <v>39</v>
      </c>
      <c r="G148" t="s">
        <v>5</v>
      </c>
      <c r="H148" t="s">
        <v>7</v>
      </c>
      <c r="I148" t="s">
        <v>48</v>
      </c>
      <c r="J148" t="s">
        <v>10</v>
      </c>
      <c r="K148">
        <v>268</v>
      </c>
      <c r="L148">
        <v>145</v>
      </c>
    </row>
    <row r="149" spans="1:12" x14ac:dyDescent="0.3">
      <c r="A149">
        <v>148</v>
      </c>
      <c r="B149" t="s">
        <v>8</v>
      </c>
      <c r="D149" t="s">
        <v>5</v>
      </c>
      <c r="E149" t="s">
        <v>5</v>
      </c>
      <c r="F149" t="s">
        <v>24</v>
      </c>
      <c r="G149" t="s">
        <v>7</v>
      </c>
      <c r="H149" t="s">
        <v>46</v>
      </c>
      <c r="J149" t="s">
        <v>10</v>
      </c>
      <c r="K149">
        <v>252.5</v>
      </c>
      <c r="L149">
        <v>143</v>
      </c>
    </row>
    <row r="150" spans="1:12" x14ac:dyDescent="0.3">
      <c r="A150">
        <v>149</v>
      </c>
      <c r="B150" t="s">
        <v>8</v>
      </c>
      <c r="D150" t="s">
        <v>5</v>
      </c>
      <c r="E150" t="s">
        <v>5</v>
      </c>
      <c r="F150" t="s">
        <v>25</v>
      </c>
      <c r="G150" t="s">
        <v>5</v>
      </c>
      <c r="H150" t="s">
        <v>7</v>
      </c>
      <c r="I150" t="s">
        <v>48</v>
      </c>
      <c r="J150" t="s">
        <v>10</v>
      </c>
      <c r="K150">
        <v>263</v>
      </c>
      <c r="L150">
        <v>140</v>
      </c>
    </row>
    <row r="151" spans="1:12" x14ac:dyDescent="0.3">
      <c r="A151">
        <v>150</v>
      </c>
      <c r="B151" t="s">
        <v>8</v>
      </c>
      <c r="D151" t="s">
        <v>5</v>
      </c>
      <c r="E151" t="s">
        <v>5</v>
      </c>
      <c r="F151" t="s">
        <v>30</v>
      </c>
      <c r="G151" t="s">
        <v>5</v>
      </c>
      <c r="H151" t="s">
        <v>7</v>
      </c>
      <c r="I151" t="s">
        <v>48</v>
      </c>
      <c r="J151" t="s">
        <v>10</v>
      </c>
      <c r="K151">
        <v>259.86</v>
      </c>
      <c r="L151">
        <v>136.86000000000001</v>
      </c>
    </row>
    <row r="152" spans="1:12" x14ac:dyDescent="0.3">
      <c r="A152">
        <v>151</v>
      </c>
      <c r="B152" t="s">
        <v>8</v>
      </c>
      <c r="D152" t="s">
        <v>5</v>
      </c>
      <c r="E152" t="s">
        <v>12</v>
      </c>
      <c r="F152" t="s">
        <v>18</v>
      </c>
      <c r="G152" t="s">
        <v>5</v>
      </c>
      <c r="H152" t="s">
        <v>48</v>
      </c>
      <c r="J152" t="s">
        <v>10</v>
      </c>
      <c r="K152">
        <v>303.2</v>
      </c>
      <c r="L152">
        <v>241.7</v>
      </c>
    </row>
    <row r="153" spans="1:12" x14ac:dyDescent="0.3">
      <c r="A153">
        <v>152</v>
      </c>
      <c r="B153" t="s">
        <v>8</v>
      </c>
      <c r="D153" t="s">
        <v>5</v>
      </c>
      <c r="E153" t="s">
        <v>12</v>
      </c>
      <c r="F153" t="s">
        <v>34</v>
      </c>
      <c r="G153" t="s">
        <v>5</v>
      </c>
      <c r="H153" t="s">
        <v>7</v>
      </c>
      <c r="I153" t="s">
        <v>48</v>
      </c>
      <c r="J153" t="s">
        <v>10</v>
      </c>
      <c r="K153">
        <v>276.60000000000002</v>
      </c>
      <c r="L153">
        <v>153.60000000000002</v>
      </c>
    </row>
    <row r="154" spans="1:12" x14ac:dyDescent="0.3">
      <c r="A154">
        <v>153</v>
      </c>
      <c r="B154" t="s">
        <v>8</v>
      </c>
      <c r="D154" t="s">
        <v>5</v>
      </c>
      <c r="E154" t="s">
        <v>12</v>
      </c>
      <c r="F154" t="s">
        <v>36</v>
      </c>
      <c r="G154" t="s">
        <v>5</v>
      </c>
      <c r="H154" t="s">
        <v>7</v>
      </c>
      <c r="I154" t="s">
        <v>48</v>
      </c>
      <c r="J154" t="s">
        <v>10</v>
      </c>
      <c r="K154">
        <v>286</v>
      </c>
      <c r="L154">
        <v>163</v>
      </c>
    </row>
    <row r="155" spans="1:12" x14ac:dyDescent="0.3">
      <c r="A155">
        <v>154</v>
      </c>
      <c r="B155" t="s">
        <v>8</v>
      </c>
      <c r="D155" t="s">
        <v>5</v>
      </c>
      <c r="E155" t="s">
        <v>12</v>
      </c>
      <c r="F155" t="s">
        <v>21</v>
      </c>
      <c r="G155" t="s">
        <v>5</v>
      </c>
      <c r="H155" t="s">
        <v>7</v>
      </c>
      <c r="I155" t="s">
        <v>48</v>
      </c>
      <c r="J155" t="s">
        <v>10</v>
      </c>
      <c r="K155">
        <v>306</v>
      </c>
      <c r="L155">
        <v>183</v>
      </c>
    </row>
    <row r="156" spans="1:12" x14ac:dyDescent="0.3">
      <c r="A156">
        <v>155</v>
      </c>
      <c r="B156" t="s">
        <v>8</v>
      </c>
      <c r="D156" t="s">
        <v>5</v>
      </c>
      <c r="E156" t="s">
        <v>12</v>
      </c>
      <c r="F156" t="s">
        <v>37</v>
      </c>
      <c r="G156" t="s">
        <v>5</v>
      </c>
      <c r="H156" t="s">
        <v>7</v>
      </c>
      <c r="I156" t="s">
        <v>48</v>
      </c>
      <c r="J156" t="s">
        <v>10</v>
      </c>
      <c r="K156">
        <v>268.60000000000002</v>
      </c>
      <c r="L156">
        <v>145.60000000000002</v>
      </c>
    </row>
    <row r="157" spans="1:12" x14ac:dyDescent="0.3">
      <c r="A157">
        <v>156</v>
      </c>
      <c r="B157" t="s">
        <v>8</v>
      </c>
      <c r="D157" t="s">
        <v>5</v>
      </c>
      <c r="E157" t="s">
        <v>12</v>
      </c>
      <c r="F157" t="s">
        <v>39</v>
      </c>
      <c r="G157" t="s">
        <v>5</v>
      </c>
      <c r="H157" t="s">
        <v>7</v>
      </c>
      <c r="I157" t="s">
        <v>48</v>
      </c>
      <c r="J157" t="s">
        <v>10</v>
      </c>
      <c r="K157">
        <v>253</v>
      </c>
      <c r="L157">
        <v>130</v>
      </c>
    </row>
    <row r="158" spans="1:12" x14ac:dyDescent="0.3">
      <c r="A158">
        <v>157</v>
      </c>
      <c r="B158" t="s">
        <v>8</v>
      </c>
      <c r="D158" t="s">
        <v>5</v>
      </c>
      <c r="E158" t="s">
        <v>12</v>
      </c>
      <c r="F158" t="s">
        <v>24</v>
      </c>
      <c r="G158" t="s">
        <v>7</v>
      </c>
      <c r="H158" t="s">
        <v>46</v>
      </c>
      <c r="J158" t="s">
        <v>10</v>
      </c>
      <c r="K158">
        <v>237.5</v>
      </c>
      <c r="L158">
        <v>128</v>
      </c>
    </row>
    <row r="159" spans="1:12" x14ac:dyDescent="0.3">
      <c r="A159">
        <v>158</v>
      </c>
      <c r="B159" t="s">
        <v>8</v>
      </c>
      <c r="D159" t="s">
        <v>5</v>
      </c>
      <c r="E159" t="s">
        <v>12</v>
      </c>
      <c r="F159" t="s">
        <v>25</v>
      </c>
      <c r="G159" t="s">
        <v>5</v>
      </c>
      <c r="H159" t="s">
        <v>7</v>
      </c>
      <c r="I159" t="s">
        <v>48</v>
      </c>
      <c r="J159" t="s">
        <v>10</v>
      </c>
      <c r="K159">
        <v>248</v>
      </c>
      <c r="L159">
        <v>125</v>
      </c>
    </row>
    <row r="160" spans="1:12" x14ac:dyDescent="0.3">
      <c r="A160">
        <v>159</v>
      </c>
      <c r="B160" t="s">
        <v>8</v>
      </c>
      <c r="D160" t="s">
        <v>5</v>
      </c>
      <c r="E160" t="s">
        <v>12</v>
      </c>
      <c r="F160" t="s">
        <v>30</v>
      </c>
      <c r="G160" t="s">
        <v>5</v>
      </c>
      <c r="H160" t="s">
        <v>7</v>
      </c>
      <c r="I160" t="s">
        <v>48</v>
      </c>
      <c r="J160" t="s">
        <v>10</v>
      </c>
      <c r="K160">
        <v>244.86</v>
      </c>
      <c r="L160">
        <v>121.86000000000001</v>
      </c>
    </row>
    <row r="161" spans="1:12" x14ac:dyDescent="0.3">
      <c r="A161">
        <v>160</v>
      </c>
      <c r="B161" t="s">
        <v>8</v>
      </c>
      <c r="D161" t="s">
        <v>5</v>
      </c>
      <c r="E161" t="s">
        <v>13</v>
      </c>
      <c r="F161" t="s">
        <v>18</v>
      </c>
      <c r="G161" t="s">
        <v>5</v>
      </c>
      <c r="H161" t="s">
        <v>48</v>
      </c>
      <c r="J161" t="s">
        <v>10</v>
      </c>
      <c r="K161">
        <v>313.2</v>
      </c>
      <c r="L161">
        <v>251.7</v>
      </c>
    </row>
    <row r="162" spans="1:12" x14ac:dyDescent="0.3">
      <c r="A162">
        <v>161</v>
      </c>
      <c r="B162" t="s">
        <v>8</v>
      </c>
      <c r="D162" t="s">
        <v>5</v>
      </c>
      <c r="E162" t="s">
        <v>13</v>
      </c>
      <c r="F162" t="s">
        <v>34</v>
      </c>
      <c r="G162" t="s">
        <v>5</v>
      </c>
      <c r="H162" t="s">
        <v>7</v>
      </c>
      <c r="I162" t="s">
        <v>48</v>
      </c>
      <c r="J162" t="s">
        <v>10</v>
      </c>
      <c r="K162">
        <v>286.60000000000002</v>
      </c>
      <c r="L162">
        <v>163.60000000000002</v>
      </c>
    </row>
    <row r="163" spans="1:12" x14ac:dyDescent="0.3">
      <c r="A163">
        <v>162</v>
      </c>
      <c r="B163" t="s">
        <v>8</v>
      </c>
      <c r="D163" t="s">
        <v>5</v>
      </c>
      <c r="E163" t="s">
        <v>13</v>
      </c>
      <c r="F163" t="s">
        <v>36</v>
      </c>
      <c r="G163" t="s">
        <v>5</v>
      </c>
      <c r="H163" t="s">
        <v>7</v>
      </c>
      <c r="I163" t="s">
        <v>48</v>
      </c>
      <c r="J163" t="s">
        <v>10</v>
      </c>
      <c r="K163">
        <v>296</v>
      </c>
      <c r="L163">
        <v>173</v>
      </c>
    </row>
    <row r="164" spans="1:12" x14ac:dyDescent="0.3">
      <c r="A164">
        <v>163</v>
      </c>
      <c r="B164" t="s">
        <v>8</v>
      </c>
      <c r="D164" t="s">
        <v>5</v>
      </c>
      <c r="E164" t="s">
        <v>13</v>
      </c>
      <c r="F164" t="s">
        <v>21</v>
      </c>
      <c r="G164" t="s">
        <v>5</v>
      </c>
      <c r="H164" t="s">
        <v>7</v>
      </c>
      <c r="I164" t="s">
        <v>48</v>
      </c>
      <c r="J164" t="s">
        <v>10</v>
      </c>
      <c r="K164">
        <v>316</v>
      </c>
      <c r="L164">
        <v>193</v>
      </c>
    </row>
    <row r="165" spans="1:12" x14ac:dyDescent="0.3">
      <c r="A165">
        <v>164</v>
      </c>
      <c r="B165" t="s">
        <v>8</v>
      </c>
      <c r="D165" t="s">
        <v>5</v>
      </c>
      <c r="E165" t="s">
        <v>13</v>
      </c>
      <c r="F165" t="s">
        <v>37</v>
      </c>
      <c r="G165" t="s">
        <v>5</v>
      </c>
      <c r="H165" t="s">
        <v>7</v>
      </c>
      <c r="I165" t="s">
        <v>48</v>
      </c>
      <c r="J165" t="s">
        <v>10</v>
      </c>
      <c r="K165">
        <v>278.60000000000002</v>
      </c>
      <c r="L165">
        <v>155.60000000000002</v>
      </c>
    </row>
    <row r="166" spans="1:12" x14ac:dyDescent="0.3">
      <c r="A166">
        <v>165</v>
      </c>
      <c r="B166" t="s">
        <v>8</v>
      </c>
      <c r="D166" t="s">
        <v>5</v>
      </c>
      <c r="E166" t="s">
        <v>13</v>
      </c>
      <c r="F166" t="s">
        <v>39</v>
      </c>
      <c r="G166" t="s">
        <v>5</v>
      </c>
      <c r="H166" t="s">
        <v>7</v>
      </c>
      <c r="I166" t="s">
        <v>48</v>
      </c>
      <c r="J166" t="s">
        <v>10</v>
      </c>
      <c r="K166">
        <v>263</v>
      </c>
      <c r="L166">
        <v>140</v>
      </c>
    </row>
    <row r="167" spans="1:12" x14ac:dyDescent="0.3">
      <c r="A167">
        <v>166</v>
      </c>
      <c r="B167" t="s">
        <v>8</v>
      </c>
      <c r="D167" t="s">
        <v>5</v>
      </c>
      <c r="E167" t="s">
        <v>13</v>
      </c>
      <c r="F167" t="s">
        <v>24</v>
      </c>
      <c r="G167" t="s">
        <v>7</v>
      </c>
      <c r="H167" t="s">
        <v>46</v>
      </c>
      <c r="J167" t="s">
        <v>10</v>
      </c>
      <c r="K167">
        <v>247.5</v>
      </c>
      <c r="L167">
        <v>138</v>
      </c>
    </row>
    <row r="168" spans="1:12" x14ac:dyDescent="0.3">
      <c r="A168">
        <v>167</v>
      </c>
      <c r="B168" t="s">
        <v>8</v>
      </c>
      <c r="D168" t="s">
        <v>5</v>
      </c>
      <c r="E168" t="s">
        <v>13</v>
      </c>
      <c r="F168" t="s">
        <v>25</v>
      </c>
      <c r="G168" t="s">
        <v>5</v>
      </c>
      <c r="H168" t="s">
        <v>7</v>
      </c>
      <c r="I168" t="s">
        <v>48</v>
      </c>
      <c r="J168" t="s">
        <v>10</v>
      </c>
      <c r="K168">
        <v>258</v>
      </c>
      <c r="L168">
        <v>135</v>
      </c>
    </row>
    <row r="169" spans="1:12" x14ac:dyDescent="0.3">
      <c r="A169">
        <v>168</v>
      </c>
      <c r="B169" t="s">
        <v>8</v>
      </c>
      <c r="D169" t="s">
        <v>5</v>
      </c>
      <c r="E169" t="s">
        <v>13</v>
      </c>
      <c r="F169" t="s">
        <v>30</v>
      </c>
      <c r="G169" t="s">
        <v>5</v>
      </c>
      <c r="H169" t="s">
        <v>7</v>
      </c>
      <c r="I169" t="s">
        <v>48</v>
      </c>
      <c r="J169" t="s">
        <v>10</v>
      </c>
      <c r="K169">
        <v>254.86</v>
      </c>
      <c r="L169">
        <v>131.86000000000001</v>
      </c>
    </row>
    <row r="170" spans="1:12" x14ac:dyDescent="0.3">
      <c r="A170">
        <v>169</v>
      </c>
      <c r="B170" t="s">
        <v>8</v>
      </c>
      <c r="D170" t="s">
        <v>5</v>
      </c>
      <c r="E170" t="s">
        <v>31</v>
      </c>
      <c r="F170" t="s">
        <v>34</v>
      </c>
      <c r="G170" t="s">
        <v>5</v>
      </c>
      <c r="H170" t="s">
        <v>7</v>
      </c>
      <c r="I170" t="s">
        <v>48</v>
      </c>
      <c r="J170" t="s">
        <v>10</v>
      </c>
      <c r="K170">
        <v>298.60000000000002</v>
      </c>
      <c r="L170">
        <v>175.60000000000002</v>
      </c>
    </row>
    <row r="171" spans="1:12" x14ac:dyDescent="0.3">
      <c r="A171">
        <v>170</v>
      </c>
      <c r="B171" t="s">
        <v>8</v>
      </c>
      <c r="D171" t="s">
        <v>5</v>
      </c>
      <c r="E171" t="s">
        <v>31</v>
      </c>
      <c r="F171" t="s">
        <v>36</v>
      </c>
      <c r="G171" t="s">
        <v>5</v>
      </c>
      <c r="H171" t="s">
        <v>7</v>
      </c>
      <c r="I171" t="s">
        <v>48</v>
      </c>
      <c r="J171" t="s">
        <v>10</v>
      </c>
      <c r="K171">
        <v>308</v>
      </c>
      <c r="L171">
        <v>185</v>
      </c>
    </row>
    <row r="172" spans="1:12" x14ac:dyDescent="0.3">
      <c r="A172">
        <v>171</v>
      </c>
      <c r="B172" t="s">
        <v>8</v>
      </c>
      <c r="D172" t="s">
        <v>5</v>
      </c>
      <c r="E172" t="s">
        <v>31</v>
      </c>
      <c r="F172" t="s">
        <v>21</v>
      </c>
      <c r="G172" t="s">
        <v>5</v>
      </c>
      <c r="H172" t="s">
        <v>7</v>
      </c>
      <c r="I172" t="s">
        <v>48</v>
      </c>
      <c r="J172" t="s">
        <v>10</v>
      </c>
      <c r="K172">
        <v>328</v>
      </c>
      <c r="L172">
        <v>205</v>
      </c>
    </row>
    <row r="173" spans="1:12" x14ac:dyDescent="0.3">
      <c r="A173">
        <v>172</v>
      </c>
      <c r="B173" t="s">
        <v>8</v>
      </c>
      <c r="D173" t="s">
        <v>5</v>
      </c>
      <c r="E173" t="s">
        <v>31</v>
      </c>
      <c r="F173" t="s">
        <v>37</v>
      </c>
      <c r="G173" t="s">
        <v>5</v>
      </c>
      <c r="H173" t="s">
        <v>7</v>
      </c>
      <c r="I173" t="s">
        <v>48</v>
      </c>
      <c r="J173" t="s">
        <v>10</v>
      </c>
      <c r="K173">
        <v>290.60000000000002</v>
      </c>
      <c r="L173">
        <v>167.60000000000002</v>
      </c>
    </row>
    <row r="174" spans="1:12" x14ac:dyDescent="0.3">
      <c r="A174">
        <v>173</v>
      </c>
      <c r="B174" t="s">
        <v>8</v>
      </c>
      <c r="D174" t="s">
        <v>5</v>
      </c>
      <c r="E174" t="s">
        <v>31</v>
      </c>
      <c r="F174" t="s">
        <v>39</v>
      </c>
      <c r="G174" t="s">
        <v>5</v>
      </c>
      <c r="H174" t="s">
        <v>7</v>
      </c>
      <c r="I174" t="s">
        <v>48</v>
      </c>
      <c r="J174" t="s">
        <v>10</v>
      </c>
      <c r="K174">
        <v>275</v>
      </c>
      <c r="L174">
        <v>152</v>
      </c>
    </row>
    <row r="175" spans="1:12" x14ac:dyDescent="0.3">
      <c r="A175">
        <v>174</v>
      </c>
      <c r="B175" t="s">
        <v>8</v>
      </c>
      <c r="D175" t="s">
        <v>5</v>
      </c>
      <c r="E175" t="s">
        <v>31</v>
      </c>
      <c r="F175" t="s">
        <v>24</v>
      </c>
      <c r="G175" t="s">
        <v>7</v>
      </c>
      <c r="H175" t="s">
        <v>46</v>
      </c>
      <c r="J175" t="s">
        <v>10</v>
      </c>
      <c r="K175">
        <v>259.5</v>
      </c>
      <c r="L175">
        <v>150</v>
      </c>
    </row>
    <row r="176" spans="1:12" x14ac:dyDescent="0.3">
      <c r="A176">
        <v>175</v>
      </c>
      <c r="B176" t="s">
        <v>8</v>
      </c>
      <c r="D176" t="s">
        <v>5</v>
      </c>
      <c r="E176" t="s">
        <v>31</v>
      </c>
      <c r="F176" t="s">
        <v>25</v>
      </c>
      <c r="G176" t="s">
        <v>5</v>
      </c>
      <c r="H176" t="s">
        <v>7</v>
      </c>
      <c r="I176" t="s">
        <v>48</v>
      </c>
      <c r="J176" t="s">
        <v>10</v>
      </c>
      <c r="K176">
        <v>270</v>
      </c>
      <c r="L176">
        <v>147</v>
      </c>
    </row>
    <row r="177" spans="1:12" x14ac:dyDescent="0.3">
      <c r="A177">
        <v>176</v>
      </c>
      <c r="B177" t="s">
        <v>8</v>
      </c>
      <c r="D177" t="s">
        <v>5</v>
      </c>
      <c r="E177" t="s">
        <v>31</v>
      </c>
      <c r="F177" t="s">
        <v>30</v>
      </c>
      <c r="G177" t="s">
        <v>5</v>
      </c>
      <c r="H177" t="s">
        <v>7</v>
      </c>
      <c r="I177" t="s">
        <v>48</v>
      </c>
      <c r="J177" t="s">
        <v>10</v>
      </c>
      <c r="K177">
        <v>266.86</v>
      </c>
      <c r="L177">
        <v>143.86000000000001</v>
      </c>
    </row>
    <row r="178" spans="1:12" x14ac:dyDescent="0.3">
      <c r="A178">
        <v>177</v>
      </c>
      <c r="B178" t="s">
        <v>8</v>
      </c>
      <c r="D178" t="s">
        <v>5</v>
      </c>
      <c r="E178" t="s">
        <v>16</v>
      </c>
      <c r="F178" t="s">
        <v>18</v>
      </c>
      <c r="G178" t="s">
        <v>5</v>
      </c>
      <c r="H178" t="s">
        <v>48</v>
      </c>
      <c r="J178" t="s">
        <v>10</v>
      </c>
      <c r="K178">
        <v>351.2</v>
      </c>
      <c r="L178">
        <v>289.7</v>
      </c>
    </row>
    <row r="179" spans="1:12" x14ac:dyDescent="0.3">
      <c r="A179">
        <v>178</v>
      </c>
      <c r="B179" t="s">
        <v>8</v>
      </c>
      <c r="D179" t="s">
        <v>5</v>
      </c>
      <c r="E179" t="s">
        <v>16</v>
      </c>
      <c r="F179" t="s">
        <v>34</v>
      </c>
      <c r="G179" t="s">
        <v>5</v>
      </c>
      <c r="H179" t="s">
        <v>7</v>
      </c>
      <c r="I179" t="s">
        <v>48</v>
      </c>
      <c r="J179" t="s">
        <v>10</v>
      </c>
      <c r="K179">
        <v>324.60000000000002</v>
      </c>
      <c r="L179">
        <v>201.60000000000002</v>
      </c>
    </row>
    <row r="180" spans="1:12" x14ac:dyDescent="0.3">
      <c r="A180">
        <v>179</v>
      </c>
      <c r="B180" t="s">
        <v>8</v>
      </c>
      <c r="D180" t="s">
        <v>5</v>
      </c>
      <c r="E180" t="s">
        <v>16</v>
      </c>
      <c r="F180" t="s">
        <v>36</v>
      </c>
      <c r="G180" t="s">
        <v>5</v>
      </c>
      <c r="H180" t="s">
        <v>7</v>
      </c>
      <c r="I180" t="s">
        <v>48</v>
      </c>
      <c r="J180" t="s">
        <v>10</v>
      </c>
      <c r="K180">
        <v>334</v>
      </c>
      <c r="L180">
        <v>272.5</v>
      </c>
    </row>
    <row r="181" spans="1:12" x14ac:dyDescent="0.3">
      <c r="A181">
        <v>180</v>
      </c>
      <c r="B181" t="s">
        <v>8</v>
      </c>
      <c r="D181" t="s">
        <v>5</v>
      </c>
      <c r="E181" t="s">
        <v>16</v>
      </c>
      <c r="F181" t="s">
        <v>21</v>
      </c>
      <c r="G181" t="s">
        <v>5</v>
      </c>
      <c r="H181" t="s">
        <v>7</v>
      </c>
      <c r="I181" t="s">
        <v>48</v>
      </c>
      <c r="J181" t="s">
        <v>10</v>
      </c>
      <c r="K181">
        <v>354</v>
      </c>
      <c r="L181">
        <v>292.5</v>
      </c>
    </row>
    <row r="182" spans="1:12" x14ac:dyDescent="0.3">
      <c r="A182">
        <v>181</v>
      </c>
      <c r="B182" t="s">
        <v>8</v>
      </c>
      <c r="D182" t="s">
        <v>5</v>
      </c>
      <c r="E182" t="s">
        <v>16</v>
      </c>
      <c r="F182" t="s">
        <v>37</v>
      </c>
      <c r="G182" t="s">
        <v>5</v>
      </c>
      <c r="H182" t="s">
        <v>7</v>
      </c>
      <c r="I182" t="s">
        <v>48</v>
      </c>
      <c r="J182" t="s">
        <v>10</v>
      </c>
      <c r="K182">
        <v>316.60000000000002</v>
      </c>
      <c r="L182">
        <v>255.10000000000002</v>
      </c>
    </row>
    <row r="183" spans="1:12" x14ac:dyDescent="0.3">
      <c r="A183">
        <v>182</v>
      </c>
      <c r="B183" t="s">
        <v>8</v>
      </c>
      <c r="D183" t="s">
        <v>5</v>
      </c>
      <c r="E183" t="s">
        <v>16</v>
      </c>
      <c r="F183" t="s">
        <v>39</v>
      </c>
      <c r="G183" t="s">
        <v>5</v>
      </c>
      <c r="H183" t="s">
        <v>7</v>
      </c>
      <c r="I183" t="s">
        <v>48</v>
      </c>
      <c r="J183" t="s">
        <v>10</v>
      </c>
      <c r="K183">
        <v>301</v>
      </c>
      <c r="L183">
        <v>239.5</v>
      </c>
    </row>
    <row r="184" spans="1:12" x14ac:dyDescent="0.3">
      <c r="A184">
        <v>183</v>
      </c>
      <c r="B184" t="s">
        <v>8</v>
      </c>
      <c r="D184" t="s">
        <v>5</v>
      </c>
      <c r="E184" t="s">
        <v>16</v>
      </c>
      <c r="F184" t="s">
        <v>24</v>
      </c>
      <c r="G184" t="s">
        <v>7</v>
      </c>
      <c r="H184" t="s">
        <v>46</v>
      </c>
      <c r="J184" t="s">
        <v>10</v>
      </c>
      <c r="K184">
        <v>285.5</v>
      </c>
      <c r="L184">
        <v>237.5</v>
      </c>
    </row>
    <row r="185" spans="1:12" x14ac:dyDescent="0.3">
      <c r="A185">
        <v>184</v>
      </c>
      <c r="B185" t="s">
        <v>8</v>
      </c>
      <c r="D185" t="s">
        <v>5</v>
      </c>
      <c r="E185" t="s">
        <v>16</v>
      </c>
      <c r="F185" t="s">
        <v>25</v>
      </c>
      <c r="G185" t="s">
        <v>5</v>
      </c>
      <c r="H185" t="s">
        <v>7</v>
      </c>
      <c r="I185" t="s">
        <v>48</v>
      </c>
      <c r="J185" t="s">
        <v>10</v>
      </c>
      <c r="K185">
        <v>296</v>
      </c>
      <c r="L185">
        <v>234.5</v>
      </c>
    </row>
    <row r="186" spans="1:12" x14ac:dyDescent="0.3">
      <c r="A186">
        <v>185</v>
      </c>
      <c r="B186" t="s">
        <v>8</v>
      </c>
      <c r="D186" t="s">
        <v>5</v>
      </c>
      <c r="E186" t="s">
        <v>16</v>
      </c>
      <c r="F186" t="s">
        <v>30</v>
      </c>
      <c r="G186" t="s">
        <v>5</v>
      </c>
      <c r="H186" t="s">
        <v>7</v>
      </c>
      <c r="I186" t="s">
        <v>48</v>
      </c>
      <c r="J186" t="s">
        <v>10</v>
      </c>
      <c r="K186">
        <v>292.86</v>
      </c>
      <c r="L186">
        <v>231.36</v>
      </c>
    </row>
    <row r="187" spans="1:12" x14ac:dyDescent="0.3">
      <c r="A187">
        <v>186</v>
      </c>
      <c r="B187" t="s">
        <v>9</v>
      </c>
      <c r="C187" t="s">
        <v>52</v>
      </c>
      <c r="D187" t="s">
        <v>52</v>
      </c>
      <c r="E187" t="s">
        <v>31</v>
      </c>
      <c r="F187" t="s">
        <v>34</v>
      </c>
      <c r="G187" t="s">
        <v>5</v>
      </c>
      <c r="H187" t="s">
        <v>7</v>
      </c>
      <c r="I187" t="s">
        <v>48</v>
      </c>
      <c r="J187" t="str">
        <f>E187</f>
        <v>ADOBE/TAPIA</v>
      </c>
      <c r="K187">
        <v>237.1</v>
      </c>
      <c r="L187">
        <v>90.6</v>
      </c>
    </row>
    <row r="188" spans="1:12" x14ac:dyDescent="0.3">
      <c r="A188">
        <v>187</v>
      </c>
      <c r="B188" t="s">
        <v>9</v>
      </c>
      <c r="C188" t="s">
        <v>7</v>
      </c>
      <c r="D188" t="s">
        <v>52</v>
      </c>
      <c r="E188" t="s">
        <v>31</v>
      </c>
      <c r="F188" t="s">
        <v>36</v>
      </c>
      <c r="G188" t="s">
        <v>5</v>
      </c>
      <c r="H188" t="s">
        <v>7</v>
      </c>
      <c r="I188" t="s">
        <v>48</v>
      </c>
      <c r="J188" t="str">
        <f t="shared" ref="J188:J210" si="0">E188</f>
        <v>ADOBE/TAPIA</v>
      </c>
      <c r="K188">
        <v>246.5</v>
      </c>
      <c r="L188">
        <v>100</v>
      </c>
    </row>
    <row r="189" spans="1:12" x14ac:dyDescent="0.3">
      <c r="A189">
        <v>188</v>
      </c>
      <c r="B189" t="s">
        <v>9</v>
      </c>
      <c r="C189" t="s">
        <v>45</v>
      </c>
      <c r="D189" t="s">
        <v>52</v>
      </c>
      <c r="E189" t="s">
        <v>31</v>
      </c>
      <c r="F189" t="s">
        <v>21</v>
      </c>
      <c r="G189" t="s">
        <v>5</v>
      </c>
      <c r="H189" t="s">
        <v>7</v>
      </c>
      <c r="I189" t="s">
        <v>48</v>
      </c>
      <c r="J189" t="str">
        <f t="shared" si="0"/>
        <v>ADOBE/TAPIA</v>
      </c>
      <c r="K189">
        <v>266.5</v>
      </c>
      <c r="L189">
        <v>120</v>
      </c>
    </row>
    <row r="190" spans="1:12" x14ac:dyDescent="0.3">
      <c r="A190">
        <v>189</v>
      </c>
      <c r="B190" t="s">
        <v>9</v>
      </c>
      <c r="C190" t="s">
        <v>30</v>
      </c>
      <c r="D190" t="s">
        <v>52</v>
      </c>
      <c r="E190" t="s">
        <v>31</v>
      </c>
      <c r="F190" t="s">
        <v>37</v>
      </c>
      <c r="G190" t="s">
        <v>5</v>
      </c>
      <c r="H190" t="s">
        <v>7</v>
      </c>
      <c r="I190" t="s">
        <v>48</v>
      </c>
      <c r="J190" t="str">
        <f t="shared" si="0"/>
        <v>ADOBE/TAPIA</v>
      </c>
      <c r="K190">
        <v>229.1</v>
      </c>
      <c r="L190">
        <v>82.6</v>
      </c>
    </row>
    <row r="191" spans="1:12" x14ac:dyDescent="0.3">
      <c r="A191">
        <v>190</v>
      </c>
      <c r="B191" t="s">
        <v>9</v>
      </c>
      <c r="D191" t="s">
        <v>52</v>
      </c>
      <c r="E191" t="s">
        <v>31</v>
      </c>
      <c r="F191" t="s">
        <v>39</v>
      </c>
      <c r="G191" t="s">
        <v>5</v>
      </c>
      <c r="H191" t="s">
        <v>7</v>
      </c>
      <c r="I191" t="s">
        <v>48</v>
      </c>
      <c r="J191" t="str">
        <f t="shared" si="0"/>
        <v>ADOBE/TAPIA</v>
      </c>
      <c r="K191">
        <v>213.5</v>
      </c>
      <c r="L191">
        <v>67</v>
      </c>
    </row>
    <row r="192" spans="1:12" x14ac:dyDescent="0.3">
      <c r="A192">
        <v>191</v>
      </c>
      <c r="B192" t="s">
        <v>9</v>
      </c>
      <c r="D192" t="s">
        <v>52</v>
      </c>
      <c r="E192" t="s">
        <v>31</v>
      </c>
      <c r="F192" t="s">
        <v>25</v>
      </c>
      <c r="G192" t="s">
        <v>5</v>
      </c>
      <c r="H192" t="s">
        <v>7</v>
      </c>
      <c r="I192" t="s">
        <v>48</v>
      </c>
      <c r="J192" t="str">
        <f t="shared" si="0"/>
        <v>ADOBE/TAPIA</v>
      </c>
      <c r="K192">
        <v>208.5</v>
      </c>
      <c r="L192">
        <v>62</v>
      </c>
    </row>
    <row r="193" spans="1:12" x14ac:dyDescent="0.3">
      <c r="A193">
        <v>192</v>
      </c>
      <c r="B193" t="s">
        <v>9</v>
      </c>
      <c r="D193" t="s">
        <v>52</v>
      </c>
      <c r="E193" t="s">
        <v>31</v>
      </c>
      <c r="F193" t="s">
        <v>30</v>
      </c>
      <c r="G193" t="s">
        <v>5</v>
      </c>
      <c r="H193" t="s">
        <v>7</v>
      </c>
      <c r="I193" t="s">
        <v>48</v>
      </c>
      <c r="J193" t="str">
        <f t="shared" si="0"/>
        <v>ADOBE/TAPIA</v>
      </c>
      <c r="K193">
        <v>205.36</v>
      </c>
      <c r="L193">
        <v>58.860000000000014</v>
      </c>
    </row>
    <row r="194" spans="1:12" x14ac:dyDescent="0.3">
      <c r="A194">
        <v>193</v>
      </c>
      <c r="B194" t="s">
        <v>9</v>
      </c>
      <c r="D194" t="s">
        <v>52</v>
      </c>
      <c r="E194" t="s">
        <v>31</v>
      </c>
      <c r="F194" t="s">
        <v>24</v>
      </c>
      <c r="G194" t="s">
        <v>7</v>
      </c>
      <c r="H194" t="s">
        <v>46</v>
      </c>
      <c r="J194" t="str">
        <f t="shared" si="0"/>
        <v>ADOBE/TAPIA</v>
      </c>
      <c r="K194">
        <v>198</v>
      </c>
      <c r="L194">
        <v>65</v>
      </c>
    </row>
    <row r="195" spans="1:12" x14ac:dyDescent="0.3">
      <c r="A195">
        <v>194</v>
      </c>
      <c r="B195" t="s">
        <v>9</v>
      </c>
      <c r="D195" t="s">
        <v>52</v>
      </c>
      <c r="E195" t="s">
        <v>30</v>
      </c>
      <c r="F195" t="s">
        <v>34</v>
      </c>
      <c r="G195" t="s">
        <v>5</v>
      </c>
      <c r="H195" t="s">
        <v>7</v>
      </c>
      <c r="I195" t="s">
        <v>48</v>
      </c>
      <c r="J195" t="str">
        <f t="shared" si="0"/>
        <v>OTROS</v>
      </c>
      <c r="K195">
        <v>191.1</v>
      </c>
      <c r="L195">
        <v>44.599999999999994</v>
      </c>
    </row>
    <row r="196" spans="1:12" x14ac:dyDescent="0.3">
      <c r="A196">
        <v>195</v>
      </c>
      <c r="B196" t="s">
        <v>9</v>
      </c>
      <c r="D196" t="s">
        <v>52</v>
      </c>
      <c r="E196" t="s">
        <v>30</v>
      </c>
      <c r="F196" t="s">
        <v>36</v>
      </c>
      <c r="G196" t="s">
        <v>5</v>
      </c>
      <c r="H196" t="s">
        <v>7</v>
      </c>
      <c r="I196" t="s">
        <v>48</v>
      </c>
      <c r="J196" t="str">
        <f t="shared" si="0"/>
        <v>OTROS</v>
      </c>
      <c r="K196">
        <v>200.5</v>
      </c>
      <c r="L196">
        <v>54</v>
      </c>
    </row>
    <row r="197" spans="1:12" x14ac:dyDescent="0.3">
      <c r="A197">
        <v>196</v>
      </c>
      <c r="B197" t="s">
        <v>9</v>
      </c>
      <c r="D197" t="s">
        <v>52</v>
      </c>
      <c r="E197" t="s">
        <v>30</v>
      </c>
      <c r="F197" t="s">
        <v>21</v>
      </c>
      <c r="G197" t="s">
        <v>5</v>
      </c>
      <c r="H197" t="s">
        <v>7</v>
      </c>
      <c r="I197" t="s">
        <v>48</v>
      </c>
      <c r="J197" t="str">
        <f t="shared" si="0"/>
        <v>OTROS</v>
      </c>
      <c r="K197">
        <v>220.5</v>
      </c>
      <c r="L197">
        <v>74</v>
      </c>
    </row>
    <row r="198" spans="1:12" x14ac:dyDescent="0.3">
      <c r="A198">
        <v>197</v>
      </c>
      <c r="B198" t="s">
        <v>9</v>
      </c>
      <c r="D198" t="s">
        <v>52</v>
      </c>
      <c r="E198" t="s">
        <v>30</v>
      </c>
      <c r="F198" t="s">
        <v>37</v>
      </c>
      <c r="G198" t="s">
        <v>5</v>
      </c>
      <c r="H198" t="s">
        <v>7</v>
      </c>
      <c r="I198" t="s">
        <v>48</v>
      </c>
      <c r="J198" t="str">
        <f t="shared" si="0"/>
        <v>OTROS</v>
      </c>
      <c r="K198">
        <v>183.1</v>
      </c>
      <c r="L198">
        <v>36.599999999999994</v>
      </c>
    </row>
    <row r="199" spans="1:12" x14ac:dyDescent="0.3">
      <c r="A199">
        <v>198</v>
      </c>
      <c r="B199" t="s">
        <v>9</v>
      </c>
      <c r="D199" t="s">
        <v>52</v>
      </c>
      <c r="E199" t="s">
        <v>30</v>
      </c>
      <c r="F199" t="s">
        <v>39</v>
      </c>
      <c r="G199" t="s">
        <v>5</v>
      </c>
      <c r="H199" t="s">
        <v>7</v>
      </c>
      <c r="I199" t="s">
        <v>48</v>
      </c>
      <c r="J199" t="str">
        <f t="shared" si="0"/>
        <v>OTROS</v>
      </c>
      <c r="K199">
        <v>167.5</v>
      </c>
      <c r="L199">
        <v>21</v>
      </c>
    </row>
    <row r="200" spans="1:12" x14ac:dyDescent="0.3">
      <c r="A200">
        <v>199</v>
      </c>
      <c r="B200" t="s">
        <v>9</v>
      </c>
      <c r="D200" t="s">
        <v>52</v>
      </c>
      <c r="E200" t="s">
        <v>30</v>
      </c>
      <c r="F200" t="s">
        <v>25</v>
      </c>
      <c r="G200" t="s">
        <v>5</v>
      </c>
      <c r="H200" t="s">
        <v>7</v>
      </c>
      <c r="I200" t="s">
        <v>48</v>
      </c>
      <c r="J200" t="str">
        <f t="shared" si="0"/>
        <v>OTROS</v>
      </c>
      <c r="K200">
        <v>162.5</v>
      </c>
      <c r="L200">
        <v>16</v>
      </c>
    </row>
    <row r="201" spans="1:12" x14ac:dyDescent="0.3">
      <c r="A201">
        <v>200</v>
      </c>
      <c r="B201" t="s">
        <v>9</v>
      </c>
      <c r="D201" t="s">
        <v>52</v>
      </c>
      <c r="E201" t="s">
        <v>30</v>
      </c>
      <c r="F201" t="s">
        <v>30</v>
      </c>
      <c r="G201" t="s">
        <v>5</v>
      </c>
      <c r="H201" t="s">
        <v>7</v>
      </c>
      <c r="I201" t="s">
        <v>48</v>
      </c>
      <c r="J201" t="str">
        <f t="shared" si="0"/>
        <v>OTROS</v>
      </c>
      <c r="K201">
        <v>159.36000000000001</v>
      </c>
      <c r="L201">
        <v>12.860000000000014</v>
      </c>
    </row>
    <row r="202" spans="1:12" x14ac:dyDescent="0.3">
      <c r="A202">
        <v>201</v>
      </c>
      <c r="B202" t="s">
        <v>9</v>
      </c>
      <c r="D202" t="s">
        <v>52</v>
      </c>
      <c r="E202" t="s">
        <v>30</v>
      </c>
      <c r="F202" t="s">
        <v>24</v>
      </c>
      <c r="G202" t="s">
        <v>7</v>
      </c>
      <c r="H202" t="s">
        <v>46</v>
      </c>
      <c r="J202" t="str">
        <f t="shared" si="0"/>
        <v>OTROS</v>
      </c>
      <c r="K202">
        <v>152</v>
      </c>
      <c r="L202">
        <v>19</v>
      </c>
    </row>
    <row r="203" spans="1:12" x14ac:dyDescent="0.3">
      <c r="A203">
        <v>202</v>
      </c>
      <c r="B203" t="s">
        <v>9</v>
      </c>
      <c r="D203" t="s">
        <v>52</v>
      </c>
      <c r="E203" t="s">
        <v>11</v>
      </c>
      <c r="F203" t="s">
        <v>34</v>
      </c>
      <c r="G203" t="s">
        <v>5</v>
      </c>
      <c r="H203" t="s">
        <v>7</v>
      </c>
      <c r="I203" t="s">
        <v>48</v>
      </c>
      <c r="J203" t="str">
        <f t="shared" si="0"/>
        <v>PIEDRA</v>
      </c>
      <c r="K203">
        <v>214.1</v>
      </c>
      <c r="L203">
        <v>67.599999999999994</v>
      </c>
    </row>
    <row r="204" spans="1:12" x14ac:dyDescent="0.3">
      <c r="A204">
        <v>203</v>
      </c>
      <c r="B204" t="s">
        <v>9</v>
      </c>
      <c r="D204" t="s">
        <v>52</v>
      </c>
      <c r="E204" t="s">
        <v>11</v>
      </c>
      <c r="F204" t="s">
        <v>36</v>
      </c>
      <c r="G204" t="s">
        <v>5</v>
      </c>
      <c r="H204" t="s">
        <v>7</v>
      </c>
      <c r="I204" t="s">
        <v>48</v>
      </c>
      <c r="J204" t="str">
        <f t="shared" si="0"/>
        <v>PIEDRA</v>
      </c>
      <c r="K204">
        <v>223.5</v>
      </c>
      <c r="L204">
        <v>77</v>
      </c>
    </row>
    <row r="205" spans="1:12" x14ac:dyDescent="0.3">
      <c r="A205">
        <v>204</v>
      </c>
      <c r="B205" t="s">
        <v>9</v>
      </c>
      <c r="D205" t="s">
        <v>52</v>
      </c>
      <c r="E205" t="s">
        <v>11</v>
      </c>
      <c r="F205" t="s">
        <v>21</v>
      </c>
      <c r="G205" t="s">
        <v>5</v>
      </c>
      <c r="H205" t="s">
        <v>7</v>
      </c>
      <c r="I205" t="s">
        <v>48</v>
      </c>
      <c r="J205" t="str">
        <f t="shared" si="0"/>
        <v>PIEDRA</v>
      </c>
      <c r="K205">
        <v>243.5</v>
      </c>
      <c r="L205">
        <v>97</v>
      </c>
    </row>
    <row r="206" spans="1:12" x14ac:dyDescent="0.3">
      <c r="A206">
        <v>205</v>
      </c>
      <c r="B206" t="s">
        <v>9</v>
      </c>
      <c r="D206" t="s">
        <v>52</v>
      </c>
      <c r="E206" t="s">
        <v>11</v>
      </c>
      <c r="F206" t="s">
        <v>37</v>
      </c>
      <c r="G206" t="s">
        <v>5</v>
      </c>
      <c r="H206" t="s">
        <v>7</v>
      </c>
      <c r="I206" t="s">
        <v>48</v>
      </c>
      <c r="J206" t="str">
        <f t="shared" si="0"/>
        <v>PIEDRA</v>
      </c>
      <c r="K206">
        <v>206.1</v>
      </c>
      <c r="L206">
        <v>59.599999999999994</v>
      </c>
    </row>
    <row r="207" spans="1:12" x14ac:dyDescent="0.3">
      <c r="A207">
        <v>206</v>
      </c>
      <c r="B207" t="s">
        <v>9</v>
      </c>
      <c r="D207" t="s">
        <v>52</v>
      </c>
      <c r="E207" t="s">
        <v>11</v>
      </c>
      <c r="F207" t="s">
        <v>39</v>
      </c>
      <c r="G207" t="s">
        <v>5</v>
      </c>
      <c r="H207" t="s">
        <v>7</v>
      </c>
      <c r="I207" t="s">
        <v>48</v>
      </c>
      <c r="J207" t="str">
        <f t="shared" si="0"/>
        <v>PIEDRA</v>
      </c>
      <c r="K207">
        <v>190.5</v>
      </c>
      <c r="L207">
        <v>44</v>
      </c>
    </row>
    <row r="208" spans="1:12" x14ac:dyDescent="0.3">
      <c r="A208">
        <v>207</v>
      </c>
      <c r="B208" t="s">
        <v>9</v>
      </c>
      <c r="D208" t="s">
        <v>52</v>
      </c>
      <c r="E208" t="s">
        <v>11</v>
      </c>
      <c r="F208" t="s">
        <v>25</v>
      </c>
      <c r="G208" t="s">
        <v>5</v>
      </c>
      <c r="H208" t="s">
        <v>7</v>
      </c>
      <c r="I208" t="s">
        <v>48</v>
      </c>
      <c r="J208" t="str">
        <f t="shared" si="0"/>
        <v>PIEDRA</v>
      </c>
      <c r="K208">
        <v>185.5</v>
      </c>
      <c r="L208">
        <v>39</v>
      </c>
    </row>
    <row r="209" spans="1:12" x14ac:dyDescent="0.3">
      <c r="A209">
        <v>208</v>
      </c>
      <c r="B209" t="s">
        <v>9</v>
      </c>
      <c r="D209" t="s">
        <v>52</v>
      </c>
      <c r="E209" t="s">
        <v>11</v>
      </c>
      <c r="F209" t="s">
        <v>30</v>
      </c>
      <c r="G209" t="s">
        <v>5</v>
      </c>
      <c r="H209" t="s">
        <v>7</v>
      </c>
      <c r="I209" t="s">
        <v>48</v>
      </c>
      <c r="J209" t="str">
        <f t="shared" si="0"/>
        <v>PIEDRA</v>
      </c>
      <c r="K209">
        <v>182.36</v>
      </c>
      <c r="L209">
        <v>35.860000000000014</v>
      </c>
    </row>
    <row r="210" spans="1:12" x14ac:dyDescent="0.3">
      <c r="A210">
        <v>209</v>
      </c>
      <c r="B210" t="s">
        <v>9</v>
      </c>
      <c r="D210" t="s">
        <v>52</v>
      </c>
      <c r="E210" t="s">
        <v>11</v>
      </c>
      <c r="F210" t="s">
        <v>24</v>
      </c>
      <c r="G210" t="s">
        <v>7</v>
      </c>
      <c r="H210" t="s">
        <v>46</v>
      </c>
      <c r="J210" t="str">
        <f t="shared" si="0"/>
        <v>PIEDRA</v>
      </c>
      <c r="K210">
        <v>175</v>
      </c>
      <c r="L210">
        <v>42</v>
      </c>
    </row>
    <row r="211" spans="1:12" x14ac:dyDescent="0.3">
      <c r="A211">
        <v>210</v>
      </c>
      <c r="B211" t="s">
        <v>30</v>
      </c>
      <c r="C211" t="s">
        <v>52</v>
      </c>
      <c r="D211" t="s">
        <v>52</v>
      </c>
      <c r="E211" t="s">
        <v>5</v>
      </c>
      <c r="F211" t="s">
        <v>34</v>
      </c>
      <c r="G211" t="s">
        <v>5</v>
      </c>
      <c r="H211" t="s">
        <v>7</v>
      </c>
      <c r="I211" t="s">
        <v>48</v>
      </c>
      <c r="J211" t="s">
        <v>10</v>
      </c>
      <c r="K211">
        <v>248.1</v>
      </c>
      <c r="L211">
        <v>101.6</v>
      </c>
    </row>
    <row r="212" spans="1:12" x14ac:dyDescent="0.3">
      <c r="A212">
        <v>211</v>
      </c>
      <c r="B212" t="s">
        <v>30</v>
      </c>
      <c r="C212" t="s">
        <v>7</v>
      </c>
      <c r="D212" t="s">
        <v>52</v>
      </c>
      <c r="E212" t="s">
        <v>5</v>
      </c>
      <c r="F212" t="s">
        <v>36</v>
      </c>
      <c r="G212" t="s">
        <v>5</v>
      </c>
      <c r="H212" t="s">
        <v>7</v>
      </c>
      <c r="I212" t="s">
        <v>48</v>
      </c>
      <c r="J212" t="s">
        <v>10</v>
      </c>
      <c r="K212">
        <v>257.5</v>
      </c>
      <c r="L212">
        <v>111</v>
      </c>
    </row>
    <row r="213" spans="1:12" x14ac:dyDescent="0.3">
      <c r="A213">
        <v>212</v>
      </c>
      <c r="B213" t="s">
        <v>30</v>
      </c>
      <c r="C213" t="s">
        <v>45</v>
      </c>
      <c r="D213" t="s">
        <v>52</v>
      </c>
      <c r="E213" t="s">
        <v>5</v>
      </c>
      <c r="F213" t="s">
        <v>21</v>
      </c>
      <c r="G213" t="s">
        <v>5</v>
      </c>
      <c r="H213" t="s">
        <v>7</v>
      </c>
      <c r="I213" t="s">
        <v>48</v>
      </c>
      <c r="J213" t="s">
        <v>10</v>
      </c>
      <c r="K213">
        <v>277.5</v>
      </c>
      <c r="L213">
        <v>131</v>
      </c>
    </row>
    <row r="214" spans="1:12" x14ac:dyDescent="0.3">
      <c r="A214">
        <v>213</v>
      </c>
      <c r="B214" t="s">
        <v>30</v>
      </c>
      <c r="C214" t="s">
        <v>30</v>
      </c>
      <c r="D214" t="s">
        <v>52</v>
      </c>
      <c r="E214" t="s">
        <v>5</v>
      </c>
      <c r="F214" t="s">
        <v>37</v>
      </c>
      <c r="G214" t="s">
        <v>5</v>
      </c>
      <c r="H214" t="s">
        <v>7</v>
      </c>
      <c r="I214" t="s">
        <v>48</v>
      </c>
      <c r="J214" t="s">
        <v>10</v>
      </c>
      <c r="K214">
        <v>240.1</v>
      </c>
      <c r="L214">
        <v>93.6</v>
      </c>
    </row>
    <row r="215" spans="1:12" x14ac:dyDescent="0.3">
      <c r="A215">
        <v>214</v>
      </c>
      <c r="B215" t="s">
        <v>30</v>
      </c>
      <c r="D215" t="s">
        <v>52</v>
      </c>
      <c r="E215" t="s">
        <v>5</v>
      </c>
      <c r="F215" t="s">
        <v>39</v>
      </c>
      <c r="G215" t="s">
        <v>5</v>
      </c>
      <c r="H215" t="s">
        <v>7</v>
      </c>
      <c r="I215" t="s">
        <v>48</v>
      </c>
      <c r="J215" t="s">
        <v>10</v>
      </c>
      <c r="K215">
        <v>224.5</v>
      </c>
      <c r="L215">
        <v>78</v>
      </c>
    </row>
    <row r="216" spans="1:12" x14ac:dyDescent="0.3">
      <c r="A216">
        <v>215</v>
      </c>
      <c r="B216" t="s">
        <v>30</v>
      </c>
      <c r="D216" t="s">
        <v>52</v>
      </c>
      <c r="E216" t="s">
        <v>5</v>
      </c>
      <c r="F216" t="s">
        <v>25</v>
      </c>
      <c r="G216" t="s">
        <v>5</v>
      </c>
      <c r="H216" t="s">
        <v>7</v>
      </c>
      <c r="I216" t="s">
        <v>48</v>
      </c>
      <c r="J216" t="s">
        <v>10</v>
      </c>
      <c r="K216">
        <v>219.5</v>
      </c>
      <c r="L216">
        <v>73</v>
      </c>
    </row>
    <row r="217" spans="1:12" x14ac:dyDescent="0.3">
      <c r="A217">
        <v>216</v>
      </c>
      <c r="B217" t="s">
        <v>30</v>
      </c>
      <c r="D217" t="s">
        <v>52</v>
      </c>
      <c r="E217" t="s">
        <v>5</v>
      </c>
      <c r="F217" t="s">
        <v>30</v>
      </c>
      <c r="G217" t="s">
        <v>5</v>
      </c>
      <c r="H217" t="s">
        <v>7</v>
      </c>
      <c r="I217" t="s">
        <v>48</v>
      </c>
      <c r="J217" t="s">
        <v>10</v>
      </c>
      <c r="K217">
        <v>216.36</v>
      </c>
      <c r="L217">
        <v>69.860000000000014</v>
      </c>
    </row>
    <row r="218" spans="1:12" x14ac:dyDescent="0.3">
      <c r="A218">
        <v>217</v>
      </c>
      <c r="B218" t="s">
        <v>30</v>
      </c>
      <c r="D218" t="s">
        <v>52</v>
      </c>
      <c r="E218" t="s">
        <v>5</v>
      </c>
      <c r="F218" t="s">
        <v>24</v>
      </c>
      <c r="G218" t="s">
        <v>7</v>
      </c>
      <c r="H218" t="s">
        <v>46</v>
      </c>
      <c r="J218" t="s">
        <v>10</v>
      </c>
      <c r="K218">
        <v>209</v>
      </c>
      <c r="L218">
        <v>76</v>
      </c>
    </row>
    <row r="219" spans="1:12" x14ac:dyDescent="0.3">
      <c r="A219">
        <v>218</v>
      </c>
      <c r="B219" t="s">
        <v>30</v>
      </c>
      <c r="D219" t="s">
        <v>52</v>
      </c>
      <c r="E219" t="s">
        <v>12</v>
      </c>
      <c r="F219" t="s">
        <v>34</v>
      </c>
      <c r="G219" t="s">
        <v>5</v>
      </c>
      <c r="H219" t="s">
        <v>7</v>
      </c>
      <c r="I219" t="s">
        <v>48</v>
      </c>
      <c r="J219" t="s">
        <v>10</v>
      </c>
      <c r="K219">
        <v>233.1</v>
      </c>
      <c r="L219">
        <v>86.6</v>
      </c>
    </row>
    <row r="220" spans="1:12" x14ac:dyDescent="0.3">
      <c r="A220">
        <v>219</v>
      </c>
      <c r="B220" t="s">
        <v>30</v>
      </c>
      <c r="D220" t="s">
        <v>52</v>
      </c>
      <c r="E220" t="s">
        <v>12</v>
      </c>
      <c r="F220" t="s">
        <v>36</v>
      </c>
      <c r="G220" t="s">
        <v>5</v>
      </c>
      <c r="H220" t="s">
        <v>7</v>
      </c>
      <c r="I220" t="s">
        <v>48</v>
      </c>
      <c r="J220" t="s">
        <v>10</v>
      </c>
      <c r="K220">
        <v>242.5</v>
      </c>
      <c r="L220">
        <v>96</v>
      </c>
    </row>
    <row r="221" spans="1:12" x14ac:dyDescent="0.3">
      <c r="A221">
        <v>220</v>
      </c>
      <c r="B221" t="s">
        <v>30</v>
      </c>
      <c r="D221" t="s">
        <v>52</v>
      </c>
      <c r="E221" t="s">
        <v>12</v>
      </c>
      <c r="F221" t="s">
        <v>21</v>
      </c>
      <c r="G221" t="s">
        <v>5</v>
      </c>
      <c r="H221" t="s">
        <v>7</v>
      </c>
      <c r="I221" t="s">
        <v>48</v>
      </c>
      <c r="J221" t="s">
        <v>10</v>
      </c>
      <c r="K221">
        <v>262.5</v>
      </c>
      <c r="L221">
        <v>116</v>
      </c>
    </row>
    <row r="222" spans="1:12" x14ac:dyDescent="0.3">
      <c r="A222">
        <v>221</v>
      </c>
      <c r="B222" t="s">
        <v>30</v>
      </c>
      <c r="D222" t="s">
        <v>52</v>
      </c>
      <c r="E222" t="s">
        <v>12</v>
      </c>
      <c r="F222" t="s">
        <v>37</v>
      </c>
      <c r="G222" t="s">
        <v>5</v>
      </c>
      <c r="H222" t="s">
        <v>7</v>
      </c>
      <c r="I222" t="s">
        <v>48</v>
      </c>
      <c r="J222" t="s">
        <v>10</v>
      </c>
      <c r="K222">
        <v>225.1</v>
      </c>
      <c r="L222">
        <v>78.599999999999994</v>
      </c>
    </row>
    <row r="223" spans="1:12" x14ac:dyDescent="0.3">
      <c r="A223">
        <v>222</v>
      </c>
      <c r="B223" t="s">
        <v>30</v>
      </c>
      <c r="D223" t="s">
        <v>52</v>
      </c>
      <c r="E223" t="s">
        <v>12</v>
      </c>
      <c r="F223" t="s">
        <v>39</v>
      </c>
      <c r="G223" t="s">
        <v>5</v>
      </c>
      <c r="H223" t="s">
        <v>7</v>
      </c>
      <c r="I223" t="s">
        <v>48</v>
      </c>
      <c r="J223" t="s">
        <v>10</v>
      </c>
      <c r="K223">
        <v>209.5</v>
      </c>
      <c r="L223">
        <v>63</v>
      </c>
    </row>
    <row r="224" spans="1:12" x14ac:dyDescent="0.3">
      <c r="A224">
        <v>223</v>
      </c>
      <c r="B224" t="s">
        <v>30</v>
      </c>
      <c r="D224" t="s">
        <v>52</v>
      </c>
      <c r="E224" t="s">
        <v>12</v>
      </c>
      <c r="F224" t="s">
        <v>25</v>
      </c>
      <c r="G224" t="s">
        <v>5</v>
      </c>
      <c r="H224" t="s">
        <v>7</v>
      </c>
      <c r="I224" t="s">
        <v>48</v>
      </c>
      <c r="J224" t="s">
        <v>10</v>
      </c>
      <c r="K224">
        <v>204.5</v>
      </c>
      <c r="L224">
        <v>58</v>
      </c>
    </row>
    <row r="225" spans="1:12" x14ac:dyDescent="0.3">
      <c r="A225">
        <v>224</v>
      </c>
      <c r="B225" t="s">
        <v>30</v>
      </c>
      <c r="D225" t="s">
        <v>52</v>
      </c>
      <c r="E225" t="s">
        <v>12</v>
      </c>
      <c r="F225" t="s">
        <v>30</v>
      </c>
      <c r="G225" t="s">
        <v>5</v>
      </c>
      <c r="H225" t="s">
        <v>7</v>
      </c>
      <c r="I225" t="s">
        <v>48</v>
      </c>
      <c r="J225" t="s">
        <v>10</v>
      </c>
      <c r="K225">
        <v>201.36</v>
      </c>
      <c r="L225">
        <v>54.860000000000014</v>
      </c>
    </row>
    <row r="226" spans="1:12" x14ac:dyDescent="0.3">
      <c r="A226">
        <v>225</v>
      </c>
      <c r="B226" t="s">
        <v>30</v>
      </c>
      <c r="D226" t="s">
        <v>52</v>
      </c>
      <c r="E226" t="s">
        <v>12</v>
      </c>
      <c r="F226" t="s">
        <v>24</v>
      </c>
      <c r="G226" t="s">
        <v>7</v>
      </c>
      <c r="H226" t="s">
        <v>46</v>
      </c>
      <c r="J226" t="s">
        <v>10</v>
      </c>
      <c r="K226">
        <v>194</v>
      </c>
      <c r="L226">
        <v>61</v>
      </c>
    </row>
    <row r="227" spans="1:12" x14ac:dyDescent="0.3">
      <c r="A227">
        <v>226</v>
      </c>
      <c r="B227" t="s">
        <v>30</v>
      </c>
      <c r="D227" t="s">
        <v>52</v>
      </c>
      <c r="E227" t="s">
        <v>13</v>
      </c>
      <c r="F227" t="s">
        <v>34</v>
      </c>
      <c r="G227" t="s">
        <v>5</v>
      </c>
      <c r="H227" t="s">
        <v>7</v>
      </c>
      <c r="I227" t="s">
        <v>48</v>
      </c>
      <c r="J227" t="s">
        <v>10</v>
      </c>
      <c r="K227">
        <v>243.1</v>
      </c>
      <c r="L227">
        <v>96.6</v>
      </c>
    </row>
    <row r="228" spans="1:12" x14ac:dyDescent="0.3">
      <c r="A228">
        <v>227</v>
      </c>
      <c r="B228" t="s">
        <v>30</v>
      </c>
      <c r="D228" t="s">
        <v>52</v>
      </c>
      <c r="E228" t="s">
        <v>13</v>
      </c>
      <c r="F228" t="s">
        <v>36</v>
      </c>
      <c r="G228" t="s">
        <v>5</v>
      </c>
      <c r="H228" t="s">
        <v>7</v>
      </c>
      <c r="I228" t="s">
        <v>48</v>
      </c>
      <c r="J228" t="s">
        <v>10</v>
      </c>
      <c r="K228">
        <v>252.5</v>
      </c>
      <c r="L228">
        <v>106</v>
      </c>
    </row>
    <row r="229" spans="1:12" x14ac:dyDescent="0.3">
      <c r="A229">
        <v>228</v>
      </c>
      <c r="B229" t="s">
        <v>30</v>
      </c>
      <c r="D229" t="s">
        <v>52</v>
      </c>
      <c r="E229" t="s">
        <v>13</v>
      </c>
      <c r="F229" t="s">
        <v>21</v>
      </c>
      <c r="G229" t="s">
        <v>5</v>
      </c>
      <c r="H229" t="s">
        <v>7</v>
      </c>
      <c r="I229" t="s">
        <v>48</v>
      </c>
      <c r="J229" t="s">
        <v>10</v>
      </c>
      <c r="K229">
        <v>272.5</v>
      </c>
      <c r="L229">
        <v>126</v>
      </c>
    </row>
    <row r="230" spans="1:12" x14ac:dyDescent="0.3">
      <c r="A230">
        <v>229</v>
      </c>
      <c r="B230" t="s">
        <v>30</v>
      </c>
      <c r="D230" t="s">
        <v>52</v>
      </c>
      <c r="E230" t="s">
        <v>13</v>
      </c>
      <c r="F230" t="s">
        <v>37</v>
      </c>
      <c r="G230" t="s">
        <v>5</v>
      </c>
      <c r="H230" t="s">
        <v>7</v>
      </c>
      <c r="I230" t="s">
        <v>48</v>
      </c>
      <c r="J230" t="s">
        <v>10</v>
      </c>
      <c r="K230">
        <v>235.1</v>
      </c>
      <c r="L230">
        <v>88.6</v>
      </c>
    </row>
    <row r="231" spans="1:12" x14ac:dyDescent="0.3">
      <c r="A231">
        <v>230</v>
      </c>
      <c r="B231" t="s">
        <v>30</v>
      </c>
      <c r="D231" t="s">
        <v>52</v>
      </c>
      <c r="E231" t="s">
        <v>13</v>
      </c>
      <c r="F231" t="s">
        <v>39</v>
      </c>
      <c r="G231" t="s">
        <v>5</v>
      </c>
      <c r="H231" t="s">
        <v>7</v>
      </c>
      <c r="I231" t="s">
        <v>48</v>
      </c>
      <c r="J231" t="s">
        <v>10</v>
      </c>
      <c r="K231">
        <v>219.5</v>
      </c>
      <c r="L231">
        <v>73</v>
      </c>
    </row>
    <row r="232" spans="1:12" x14ac:dyDescent="0.3">
      <c r="A232">
        <v>231</v>
      </c>
      <c r="B232" t="s">
        <v>30</v>
      </c>
      <c r="D232" t="s">
        <v>52</v>
      </c>
      <c r="E232" t="s">
        <v>13</v>
      </c>
      <c r="F232" t="s">
        <v>25</v>
      </c>
      <c r="G232" t="s">
        <v>5</v>
      </c>
      <c r="H232" t="s">
        <v>7</v>
      </c>
      <c r="I232" t="s">
        <v>48</v>
      </c>
      <c r="J232" t="s">
        <v>10</v>
      </c>
      <c r="K232">
        <v>214.5</v>
      </c>
      <c r="L232">
        <v>68</v>
      </c>
    </row>
    <row r="233" spans="1:12" x14ac:dyDescent="0.3">
      <c r="A233">
        <v>232</v>
      </c>
      <c r="B233" t="s">
        <v>30</v>
      </c>
      <c r="D233" t="s">
        <v>52</v>
      </c>
      <c r="E233" t="s">
        <v>13</v>
      </c>
      <c r="F233" t="s">
        <v>30</v>
      </c>
      <c r="G233" t="s">
        <v>5</v>
      </c>
      <c r="H233" t="s">
        <v>7</v>
      </c>
      <c r="I233" t="s">
        <v>48</v>
      </c>
      <c r="J233" t="s">
        <v>10</v>
      </c>
      <c r="K233">
        <v>211.36</v>
      </c>
      <c r="L233">
        <v>64.860000000000014</v>
      </c>
    </row>
    <row r="234" spans="1:12" x14ac:dyDescent="0.3">
      <c r="A234">
        <v>233</v>
      </c>
      <c r="B234" t="s">
        <v>30</v>
      </c>
      <c r="D234" t="s">
        <v>52</v>
      </c>
      <c r="E234" t="s">
        <v>13</v>
      </c>
      <c r="F234" t="s">
        <v>24</v>
      </c>
      <c r="G234" t="s">
        <v>7</v>
      </c>
      <c r="H234" t="s">
        <v>46</v>
      </c>
      <c r="J234" t="s">
        <v>10</v>
      </c>
      <c r="K234">
        <v>204</v>
      </c>
      <c r="L234">
        <v>71</v>
      </c>
    </row>
    <row r="235" spans="1:12" x14ac:dyDescent="0.3">
      <c r="A235">
        <v>234</v>
      </c>
      <c r="B235" t="s">
        <v>30</v>
      </c>
      <c r="D235" t="s">
        <v>52</v>
      </c>
      <c r="E235" t="s">
        <v>31</v>
      </c>
      <c r="F235" t="s">
        <v>34</v>
      </c>
      <c r="G235" t="s">
        <v>5</v>
      </c>
      <c r="H235" t="s">
        <v>7</v>
      </c>
      <c r="I235" t="s">
        <v>48</v>
      </c>
      <c r="J235" t="s">
        <v>10</v>
      </c>
      <c r="K235">
        <v>255.1</v>
      </c>
      <c r="L235">
        <v>108.6</v>
      </c>
    </row>
    <row r="236" spans="1:12" x14ac:dyDescent="0.3">
      <c r="A236">
        <v>235</v>
      </c>
      <c r="B236" t="s">
        <v>30</v>
      </c>
      <c r="D236" t="s">
        <v>52</v>
      </c>
      <c r="E236" t="s">
        <v>31</v>
      </c>
      <c r="F236" t="s">
        <v>36</v>
      </c>
      <c r="G236" t="s">
        <v>5</v>
      </c>
      <c r="H236" t="s">
        <v>7</v>
      </c>
      <c r="I236" t="s">
        <v>48</v>
      </c>
      <c r="J236" t="s">
        <v>10</v>
      </c>
      <c r="K236">
        <v>264.5</v>
      </c>
      <c r="L236">
        <v>118</v>
      </c>
    </row>
    <row r="237" spans="1:12" x14ac:dyDescent="0.3">
      <c r="A237">
        <v>236</v>
      </c>
      <c r="B237" t="s">
        <v>30</v>
      </c>
      <c r="D237" t="s">
        <v>52</v>
      </c>
      <c r="E237" t="s">
        <v>31</v>
      </c>
      <c r="F237" t="s">
        <v>21</v>
      </c>
      <c r="G237" t="s">
        <v>5</v>
      </c>
      <c r="H237" t="s">
        <v>7</v>
      </c>
      <c r="I237" t="s">
        <v>48</v>
      </c>
      <c r="J237" t="s">
        <v>10</v>
      </c>
      <c r="K237">
        <v>284.5</v>
      </c>
      <c r="L237">
        <v>138</v>
      </c>
    </row>
    <row r="238" spans="1:12" x14ac:dyDescent="0.3">
      <c r="A238">
        <v>237</v>
      </c>
      <c r="B238" t="s">
        <v>30</v>
      </c>
      <c r="D238" t="s">
        <v>52</v>
      </c>
      <c r="E238" t="s">
        <v>31</v>
      </c>
      <c r="F238" t="s">
        <v>37</v>
      </c>
      <c r="G238" t="s">
        <v>5</v>
      </c>
      <c r="H238" t="s">
        <v>7</v>
      </c>
      <c r="I238" t="s">
        <v>48</v>
      </c>
      <c r="J238" t="s">
        <v>10</v>
      </c>
      <c r="K238">
        <v>247.1</v>
      </c>
      <c r="L238">
        <v>100.6</v>
      </c>
    </row>
    <row r="239" spans="1:12" x14ac:dyDescent="0.3">
      <c r="A239">
        <v>238</v>
      </c>
      <c r="B239" t="s">
        <v>30</v>
      </c>
      <c r="D239" t="s">
        <v>52</v>
      </c>
      <c r="E239" t="s">
        <v>31</v>
      </c>
      <c r="F239" t="s">
        <v>39</v>
      </c>
      <c r="G239" t="s">
        <v>5</v>
      </c>
      <c r="H239" t="s">
        <v>7</v>
      </c>
      <c r="I239" t="s">
        <v>48</v>
      </c>
      <c r="J239" t="s">
        <v>10</v>
      </c>
      <c r="K239">
        <v>231.5</v>
      </c>
      <c r="L239">
        <v>85</v>
      </c>
    </row>
    <row r="240" spans="1:12" x14ac:dyDescent="0.3">
      <c r="A240">
        <v>239</v>
      </c>
      <c r="B240" t="s">
        <v>30</v>
      </c>
      <c r="D240" t="s">
        <v>52</v>
      </c>
      <c r="E240" t="s">
        <v>31</v>
      </c>
      <c r="F240" t="s">
        <v>25</v>
      </c>
      <c r="G240" t="s">
        <v>5</v>
      </c>
      <c r="H240" t="s">
        <v>7</v>
      </c>
      <c r="I240" t="s">
        <v>48</v>
      </c>
      <c r="J240" t="s">
        <v>10</v>
      </c>
      <c r="K240">
        <v>226.5</v>
      </c>
      <c r="L240">
        <v>80</v>
      </c>
    </row>
    <row r="241" spans="1:12" x14ac:dyDescent="0.3">
      <c r="A241">
        <v>240</v>
      </c>
      <c r="B241" t="s">
        <v>30</v>
      </c>
      <c r="D241" t="s">
        <v>52</v>
      </c>
      <c r="E241" t="s">
        <v>31</v>
      </c>
      <c r="F241" t="s">
        <v>30</v>
      </c>
      <c r="G241" t="s">
        <v>5</v>
      </c>
      <c r="H241" t="s">
        <v>7</v>
      </c>
      <c r="I241" t="s">
        <v>48</v>
      </c>
      <c r="J241" t="s">
        <v>10</v>
      </c>
      <c r="K241">
        <v>223.36</v>
      </c>
      <c r="L241">
        <v>76.860000000000014</v>
      </c>
    </row>
    <row r="242" spans="1:12" x14ac:dyDescent="0.3">
      <c r="A242">
        <v>241</v>
      </c>
      <c r="B242" t="s">
        <v>30</v>
      </c>
      <c r="D242" t="s">
        <v>52</v>
      </c>
      <c r="E242" t="s">
        <v>31</v>
      </c>
      <c r="F242" t="s">
        <v>24</v>
      </c>
      <c r="G242" t="s">
        <v>7</v>
      </c>
      <c r="H242" t="s">
        <v>46</v>
      </c>
      <c r="J242" t="s">
        <v>10</v>
      </c>
      <c r="K242">
        <v>216</v>
      </c>
      <c r="L242">
        <v>83</v>
      </c>
    </row>
    <row r="243" spans="1:12" x14ac:dyDescent="0.3">
      <c r="A243">
        <v>242</v>
      </c>
      <c r="B243" t="s">
        <v>30</v>
      </c>
      <c r="D243" t="s">
        <v>52</v>
      </c>
      <c r="E243" t="s">
        <v>16</v>
      </c>
      <c r="F243" t="s">
        <v>34</v>
      </c>
      <c r="G243" t="s">
        <v>5</v>
      </c>
      <c r="H243" t="s">
        <v>7</v>
      </c>
      <c r="I243" t="s">
        <v>48</v>
      </c>
      <c r="J243" t="s">
        <v>10</v>
      </c>
      <c r="K243">
        <v>281.10000000000002</v>
      </c>
      <c r="L243">
        <v>134.60000000000002</v>
      </c>
    </row>
    <row r="244" spans="1:12" x14ac:dyDescent="0.3">
      <c r="A244">
        <v>243</v>
      </c>
      <c r="B244" t="s">
        <v>30</v>
      </c>
      <c r="D244" t="s">
        <v>52</v>
      </c>
      <c r="E244" t="s">
        <v>16</v>
      </c>
      <c r="F244" t="s">
        <v>36</v>
      </c>
      <c r="G244" t="s">
        <v>5</v>
      </c>
      <c r="H244" t="s">
        <v>7</v>
      </c>
      <c r="I244" t="s">
        <v>48</v>
      </c>
      <c r="J244" t="s">
        <v>10</v>
      </c>
      <c r="K244">
        <v>290.5</v>
      </c>
      <c r="L244">
        <v>144</v>
      </c>
    </row>
    <row r="245" spans="1:12" x14ac:dyDescent="0.3">
      <c r="A245">
        <v>244</v>
      </c>
      <c r="B245" t="s">
        <v>30</v>
      </c>
      <c r="D245" t="s">
        <v>52</v>
      </c>
      <c r="E245" t="s">
        <v>16</v>
      </c>
      <c r="F245" t="s">
        <v>21</v>
      </c>
      <c r="G245" t="s">
        <v>5</v>
      </c>
      <c r="H245" t="s">
        <v>7</v>
      </c>
      <c r="I245" t="s">
        <v>48</v>
      </c>
      <c r="J245" t="s">
        <v>10</v>
      </c>
      <c r="K245">
        <v>310.5</v>
      </c>
      <c r="L245">
        <v>164</v>
      </c>
    </row>
    <row r="246" spans="1:12" x14ac:dyDescent="0.3">
      <c r="A246">
        <v>245</v>
      </c>
      <c r="B246" t="s">
        <v>30</v>
      </c>
      <c r="D246" t="s">
        <v>52</v>
      </c>
      <c r="E246" t="s">
        <v>16</v>
      </c>
      <c r="F246" t="s">
        <v>37</v>
      </c>
      <c r="G246" t="s">
        <v>5</v>
      </c>
      <c r="H246" t="s">
        <v>7</v>
      </c>
      <c r="I246" t="s">
        <v>48</v>
      </c>
      <c r="J246" t="s">
        <v>10</v>
      </c>
      <c r="K246">
        <v>273.10000000000002</v>
      </c>
      <c r="L246">
        <v>126.60000000000002</v>
      </c>
    </row>
    <row r="247" spans="1:12" x14ac:dyDescent="0.3">
      <c r="A247">
        <v>246</v>
      </c>
      <c r="B247" t="s">
        <v>30</v>
      </c>
      <c r="D247" t="s">
        <v>52</v>
      </c>
      <c r="E247" t="s">
        <v>16</v>
      </c>
      <c r="F247" t="s">
        <v>39</v>
      </c>
      <c r="G247" t="s">
        <v>5</v>
      </c>
      <c r="H247" t="s">
        <v>7</v>
      </c>
      <c r="I247" t="s">
        <v>48</v>
      </c>
      <c r="J247" t="s">
        <v>10</v>
      </c>
      <c r="K247">
        <v>257.5</v>
      </c>
      <c r="L247">
        <v>111</v>
      </c>
    </row>
    <row r="248" spans="1:12" x14ac:dyDescent="0.3">
      <c r="A248">
        <v>247</v>
      </c>
      <c r="B248" t="s">
        <v>30</v>
      </c>
      <c r="D248" t="s">
        <v>52</v>
      </c>
      <c r="E248" t="s">
        <v>16</v>
      </c>
      <c r="F248" t="s">
        <v>25</v>
      </c>
      <c r="G248" t="s">
        <v>5</v>
      </c>
      <c r="H248" t="s">
        <v>7</v>
      </c>
      <c r="I248" t="s">
        <v>48</v>
      </c>
      <c r="J248" t="s">
        <v>10</v>
      </c>
      <c r="K248">
        <v>252.5</v>
      </c>
      <c r="L248">
        <v>106</v>
      </c>
    </row>
    <row r="249" spans="1:12" x14ac:dyDescent="0.3">
      <c r="A249">
        <v>248</v>
      </c>
      <c r="B249" t="s">
        <v>30</v>
      </c>
      <c r="D249" t="s">
        <v>52</v>
      </c>
      <c r="E249" t="s">
        <v>16</v>
      </c>
      <c r="F249" t="s">
        <v>30</v>
      </c>
      <c r="G249" t="s">
        <v>5</v>
      </c>
      <c r="H249" t="s">
        <v>7</v>
      </c>
      <c r="I249" t="s">
        <v>48</v>
      </c>
      <c r="J249" t="s">
        <v>10</v>
      </c>
      <c r="K249">
        <v>249.36</v>
      </c>
      <c r="L249">
        <v>102.86000000000001</v>
      </c>
    </row>
    <row r="250" spans="1:12" x14ac:dyDescent="0.3">
      <c r="A250">
        <v>249</v>
      </c>
      <c r="B250" t="s">
        <v>30</v>
      </c>
      <c r="D250" t="s">
        <v>52</v>
      </c>
      <c r="E250" t="s">
        <v>16</v>
      </c>
      <c r="F250" t="s">
        <v>24</v>
      </c>
      <c r="G250" t="s">
        <v>7</v>
      </c>
      <c r="H250" t="s">
        <v>46</v>
      </c>
      <c r="J250" t="s">
        <v>10</v>
      </c>
      <c r="K250">
        <v>242</v>
      </c>
      <c r="L250">
        <v>109</v>
      </c>
    </row>
    <row r="251" spans="1:12" x14ac:dyDescent="0.3">
      <c r="A251">
        <v>250</v>
      </c>
      <c r="B251" t="s">
        <v>30</v>
      </c>
      <c r="D251" t="s">
        <v>52</v>
      </c>
      <c r="E251" t="s">
        <v>30</v>
      </c>
      <c r="F251" t="s">
        <v>34</v>
      </c>
      <c r="G251" t="s">
        <v>5</v>
      </c>
      <c r="H251" t="s">
        <v>7</v>
      </c>
      <c r="I251" t="s">
        <v>48</v>
      </c>
      <c r="J251" t="s">
        <v>10</v>
      </c>
      <c r="K251">
        <v>209.1</v>
      </c>
      <c r="L251">
        <v>62.599999999999994</v>
      </c>
    </row>
    <row r="252" spans="1:12" x14ac:dyDescent="0.3">
      <c r="A252">
        <v>251</v>
      </c>
      <c r="B252" t="s">
        <v>30</v>
      </c>
      <c r="D252" t="s">
        <v>52</v>
      </c>
      <c r="E252" t="s">
        <v>30</v>
      </c>
      <c r="F252" t="s">
        <v>36</v>
      </c>
      <c r="G252" t="s">
        <v>5</v>
      </c>
      <c r="H252" t="s">
        <v>7</v>
      </c>
      <c r="I252" t="s">
        <v>48</v>
      </c>
      <c r="J252" t="s">
        <v>10</v>
      </c>
      <c r="K252">
        <v>218.5</v>
      </c>
      <c r="L252">
        <v>72</v>
      </c>
    </row>
    <row r="253" spans="1:12" x14ac:dyDescent="0.3">
      <c r="A253">
        <v>252</v>
      </c>
      <c r="B253" t="s">
        <v>30</v>
      </c>
      <c r="D253" t="s">
        <v>52</v>
      </c>
      <c r="E253" t="s">
        <v>30</v>
      </c>
      <c r="F253" t="s">
        <v>21</v>
      </c>
      <c r="G253" t="s">
        <v>5</v>
      </c>
      <c r="H253" t="s">
        <v>7</v>
      </c>
      <c r="I253" t="s">
        <v>48</v>
      </c>
      <c r="J253" t="s">
        <v>10</v>
      </c>
      <c r="K253">
        <v>238.5</v>
      </c>
      <c r="L253">
        <v>92</v>
      </c>
    </row>
    <row r="254" spans="1:12" x14ac:dyDescent="0.3">
      <c r="A254">
        <v>253</v>
      </c>
      <c r="B254" t="s">
        <v>30</v>
      </c>
      <c r="D254" t="s">
        <v>52</v>
      </c>
      <c r="E254" t="s">
        <v>30</v>
      </c>
      <c r="F254" t="s">
        <v>37</v>
      </c>
      <c r="G254" t="s">
        <v>5</v>
      </c>
      <c r="H254" t="s">
        <v>7</v>
      </c>
      <c r="I254" t="s">
        <v>48</v>
      </c>
      <c r="J254" t="s">
        <v>10</v>
      </c>
      <c r="K254">
        <v>201.1</v>
      </c>
      <c r="L254">
        <v>54.599999999999994</v>
      </c>
    </row>
    <row r="255" spans="1:12" x14ac:dyDescent="0.3">
      <c r="A255">
        <v>254</v>
      </c>
      <c r="B255" t="s">
        <v>30</v>
      </c>
      <c r="D255" t="s">
        <v>52</v>
      </c>
      <c r="E255" t="s">
        <v>30</v>
      </c>
      <c r="F255" t="s">
        <v>39</v>
      </c>
      <c r="G255" t="s">
        <v>5</v>
      </c>
      <c r="H255" t="s">
        <v>7</v>
      </c>
      <c r="I255" t="s">
        <v>48</v>
      </c>
      <c r="J255" t="s">
        <v>10</v>
      </c>
      <c r="K255">
        <v>185.5</v>
      </c>
      <c r="L255">
        <v>39</v>
      </c>
    </row>
    <row r="256" spans="1:12" x14ac:dyDescent="0.3">
      <c r="A256">
        <v>255</v>
      </c>
      <c r="B256" t="s">
        <v>30</v>
      </c>
      <c r="D256" t="s">
        <v>52</v>
      </c>
      <c r="E256" t="s">
        <v>30</v>
      </c>
      <c r="F256" t="s">
        <v>25</v>
      </c>
      <c r="G256" t="s">
        <v>5</v>
      </c>
      <c r="H256" t="s">
        <v>7</v>
      </c>
      <c r="I256" t="s">
        <v>48</v>
      </c>
      <c r="J256" t="s">
        <v>10</v>
      </c>
      <c r="K256">
        <v>180.5</v>
      </c>
      <c r="L256">
        <v>34</v>
      </c>
    </row>
    <row r="257" spans="1:12" x14ac:dyDescent="0.3">
      <c r="A257">
        <v>256</v>
      </c>
      <c r="B257" t="s">
        <v>30</v>
      </c>
      <c r="D257" t="s">
        <v>52</v>
      </c>
      <c r="E257" t="s">
        <v>30</v>
      </c>
      <c r="F257" t="s">
        <v>30</v>
      </c>
      <c r="G257" t="s">
        <v>5</v>
      </c>
      <c r="H257" t="s">
        <v>7</v>
      </c>
      <c r="I257" t="s">
        <v>48</v>
      </c>
      <c r="J257" t="s">
        <v>10</v>
      </c>
      <c r="K257">
        <v>177.36</v>
      </c>
      <c r="L257">
        <v>30.860000000000014</v>
      </c>
    </row>
    <row r="258" spans="1:12" x14ac:dyDescent="0.3">
      <c r="A258">
        <v>257</v>
      </c>
      <c r="B258" t="s">
        <v>30</v>
      </c>
      <c r="D258" t="s">
        <v>52</v>
      </c>
      <c r="E258" t="s">
        <v>30</v>
      </c>
      <c r="F258" t="s">
        <v>24</v>
      </c>
      <c r="G258" t="s">
        <v>7</v>
      </c>
      <c r="H258" t="s">
        <v>46</v>
      </c>
      <c r="J258" t="s">
        <v>10</v>
      </c>
      <c r="K258">
        <v>170</v>
      </c>
      <c r="L258">
        <v>37</v>
      </c>
    </row>
    <row r="259" spans="1:12" x14ac:dyDescent="0.3">
      <c r="A259">
        <v>258</v>
      </c>
      <c r="B259" t="s">
        <v>30</v>
      </c>
      <c r="D259" t="s">
        <v>52</v>
      </c>
      <c r="E259" t="s">
        <v>17</v>
      </c>
      <c r="F259" t="s">
        <v>34</v>
      </c>
      <c r="G259" t="s">
        <v>5</v>
      </c>
      <c r="H259" t="s">
        <v>7</v>
      </c>
      <c r="I259" t="s">
        <v>48</v>
      </c>
      <c r="J259" t="s">
        <v>10</v>
      </c>
      <c r="K259">
        <v>215.16</v>
      </c>
      <c r="L259">
        <v>68.66</v>
      </c>
    </row>
    <row r="260" spans="1:12" x14ac:dyDescent="0.3">
      <c r="A260">
        <v>259</v>
      </c>
      <c r="B260" t="s">
        <v>30</v>
      </c>
      <c r="D260" t="s">
        <v>52</v>
      </c>
      <c r="E260" t="s">
        <v>17</v>
      </c>
      <c r="F260" t="s">
        <v>36</v>
      </c>
      <c r="G260" t="s">
        <v>5</v>
      </c>
      <c r="H260" t="s">
        <v>7</v>
      </c>
      <c r="I260" t="s">
        <v>48</v>
      </c>
      <c r="J260" t="s">
        <v>10</v>
      </c>
      <c r="K260">
        <v>224.56</v>
      </c>
      <c r="L260">
        <v>78.06</v>
      </c>
    </row>
    <row r="261" spans="1:12" x14ac:dyDescent="0.3">
      <c r="A261">
        <v>260</v>
      </c>
      <c r="B261" t="s">
        <v>30</v>
      </c>
      <c r="D261" t="s">
        <v>52</v>
      </c>
      <c r="E261" t="s">
        <v>17</v>
      </c>
      <c r="F261" t="s">
        <v>21</v>
      </c>
      <c r="G261" t="s">
        <v>5</v>
      </c>
      <c r="H261" t="s">
        <v>7</v>
      </c>
      <c r="I261" t="s">
        <v>48</v>
      </c>
      <c r="J261" t="s">
        <v>10</v>
      </c>
      <c r="K261">
        <v>244.56</v>
      </c>
      <c r="L261">
        <v>98.06</v>
      </c>
    </row>
    <row r="262" spans="1:12" x14ac:dyDescent="0.3">
      <c r="A262">
        <v>261</v>
      </c>
      <c r="B262" t="s">
        <v>30</v>
      </c>
      <c r="D262" t="s">
        <v>52</v>
      </c>
      <c r="E262" t="s">
        <v>17</v>
      </c>
      <c r="F262" t="s">
        <v>37</v>
      </c>
      <c r="G262" t="s">
        <v>5</v>
      </c>
      <c r="H262" t="s">
        <v>7</v>
      </c>
      <c r="I262" t="s">
        <v>48</v>
      </c>
      <c r="J262" t="s">
        <v>10</v>
      </c>
      <c r="K262">
        <v>207.16</v>
      </c>
      <c r="L262">
        <v>60.66</v>
      </c>
    </row>
    <row r="263" spans="1:12" x14ac:dyDescent="0.3">
      <c r="A263">
        <v>262</v>
      </c>
      <c r="B263" t="s">
        <v>30</v>
      </c>
      <c r="D263" t="s">
        <v>52</v>
      </c>
      <c r="E263" t="s">
        <v>17</v>
      </c>
      <c r="F263" t="s">
        <v>39</v>
      </c>
      <c r="G263" t="s">
        <v>5</v>
      </c>
      <c r="H263" t="s">
        <v>7</v>
      </c>
      <c r="I263" t="s">
        <v>48</v>
      </c>
      <c r="J263" t="s">
        <v>10</v>
      </c>
      <c r="K263">
        <v>191.56</v>
      </c>
      <c r="L263">
        <v>45.06</v>
      </c>
    </row>
    <row r="264" spans="1:12" x14ac:dyDescent="0.3">
      <c r="A264">
        <v>263</v>
      </c>
      <c r="B264" t="s">
        <v>30</v>
      </c>
      <c r="D264" t="s">
        <v>52</v>
      </c>
      <c r="E264" t="s">
        <v>17</v>
      </c>
      <c r="F264" t="s">
        <v>25</v>
      </c>
      <c r="G264" t="s">
        <v>5</v>
      </c>
      <c r="H264" t="s">
        <v>7</v>
      </c>
      <c r="I264" t="s">
        <v>48</v>
      </c>
      <c r="J264" t="s">
        <v>10</v>
      </c>
      <c r="K264">
        <v>186.56</v>
      </c>
      <c r="L264">
        <v>40.06</v>
      </c>
    </row>
    <row r="265" spans="1:12" x14ac:dyDescent="0.3">
      <c r="A265">
        <v>264</v>
      </c>
      <c r="B265" t="s">
        <v>30</v>
      </c>
      <c r="D265" t="s">
        <v>52</v>
      </c>
      <c r="E265" t="s">
        <v>17</v>
      </c>
      <c r="F265" t="s">
        <v>30</v>
      </c>
      <c r="G265" t="s">
        <v>5</v>
      </c>
      <c r="H265" t="s">
        <v>7</v>
      </c>
      <c r="I265" t="s">
        <v>48</v>
      </c>
      <c r="J265" t="s">
        <v>10</v>
      </c>
      <c r="K265">
        <v>183.42000000000002</v>
      </c>
      <c r="L265">
        <v>36.920000000000016</v>
      </c>
    </row>
    <row r="266" spans="1:12" x14ac:dyDescent="0.3">
      <c r="A266">
        <v>265</v>
      </c>
      <c r="B266" t="s">
        <v>30</v>
      </c>
      <c r="D266" t="s">
        <v>52</v>
      </c>
      <c r="E266" t="s">
        <v>17</v>
      </c>
      <c r="F266" t="s">
        <v>24</v>
      </c>
      <c r="G266" t="s">
        <v>7</v>
      </c>
      <c r="H266" t="s">
        <v>46</v>
      </c>
      <c r="J266" t="s">
        <v>10</v>
      </c>
      <c r="K266">
        <v>176.06</v>
      </c>
      <c r="L266">
        <v>43.06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70"/>
  <sheetViews>
    <sheetView workbookViewId="0">
      <selection activeCell="T74" sqref="T74:T246"/>
    </sheetView>
  </sheetViews>
  <sheetFormatPr baseColWidth="10" defaultRowHeight="16.5" x14ac:dyDescent="0.3"/>
  <cols>
    <col min="2" max="2" width="11.42578125" customWidth="1"/>
    <col min="3" max="3" width="25" bestFit="1" customWidth="1"/>
    <col min="4" max="5" width="0" hidden="1" customWidth="1"/>
    <col min="6" max="6" width="21" hidden="1" customWidth="1"/>
    <col min="7" max="8" width="0" hidden="1" customWidth="1"/>
    <col min="9" max="9" width="21.85546875" bestFit="1" customWidth="1"/>
    <col min="10" max="10" width="0" hidden="1" customWidth="1"/>
    <col min="11" max="11" width="37" bestFit="1" customWidth="1"/>
    <col min="12" max="12" width="0" hidden="1" customWidth="1"/>
    <col min="13" max="13" width="19.28515625" bestFit="1" customWidth="1"/>
    <col min="14" max="18" width="0" hidden="1" customWidth="1"/>
    <col min="19" max="19" width="29.42578125" bestFit="1" customWidth="1"/>
  </cols>
  <sheetData>
    <row r="1" spans="1:21" x14ac:dyDescent="0.3">
      <c r="A1" s="10" t="s">
        <v>28</v>
      </c>
      <c r="B1" s="10" t="s">
        <v>28</v>
      </c>
      <c r="C1" s="10" t="s">
        <v>60</v>
      </c>
      <c r="D1" s="10"/>
      <c r="E1" s="10"/>
      <c r="F1" s="10" t="s">
        <v>61</v>
      </c>
      <c r="G1" s="10"/>
      <c r="H1" s="10"/>
      <c r="I1" s="10" t="s">
        <v>62</v>
      </c>
      <c r="J1" s="10"/>
      <c r="K1" s="10" t="s">
        <v>59</v>
      </c>
      <c r="L1" s="10"/>
      <c r="M1" s="10" t="s">
        <v>44</v>
      </c>
      <c r="N1" s="10"/>
      <c r="S1" s="10" t="s">
        <v>334</v>
      </c>
      <c r="T1" s="10" t="s">
        <v>58</v>
      </c>
      <c r="U1" s="10" t="s">
        <v>63</v>
      </c>
    </row>
    <row r="2" spans="1:21" x14ac:dyDescent="0.3">
      <c r="A2">
        <v>1</v>
      </c>
      <c r="B2">
        <v>1</v>
      </c>
      <c r="C2" t="s">
        <v>5</v>
      </c>
      <c r="D2">
        <v>128</v>
      </c>
      <c r="F2" t="s">
        <v>5</v>
      </c>
      <c r="G2">
        <v>61.5</v>
      </c>
      <c r="H2" t="s">
        <v>14</v>
      </c>
      <c r="I2" t="s">
        <v>5</v>
      </c>
      <c r="J2">
        <v>45</v>
      </c>
      <c r="K2" t="s">
        <v>18</v>
      </c>
      <c r="L2">
        <v>65.2</v>
      </c>
      <c r="M2" t="s">
        <v>5</v>
      </c>
      <c r="N2">
        <v>61.5</v>
      </c>
      <c r="O2" t="s">
        <v>48</v>
      </c>
      <c r="P2">
        <v>52</v>
      </c>
      <c r="S2" t="s">
        <v>10</v>
      </c>
      <c r="T2">
        <v>361.2</v>
      </c>
      <c r="U2">
        <v>299.7</v>
      </c>
    </row>
    <row r="3" spans="1:21" x14ac:dyDescent="0.3">
      <c r="A3">
        <v>2</v>
      </c>
      <c r="B3">
        <v>2</v>
      </c>
      <c r="C3" t="s">
        <v>5</v>
      </c>
      <c r="E3" t="s">
        <v>52</v>
      </c>
      <c r="F3" t="s">
        <v>5</v>
      </c>
      <c r="G3">
        <v>85</v>
      </c>
      <c r="I3" t="s">
        <v>5</v>
      </c>
      <c r="J3">
        <v>45</v>
      </c>
      <c r="K3" t="s">
        <v>34</v>
      </c>
      <c r="L3">
        <v>38.6</v>
      </c>
      <c r="M3" t="s">
        <v>5</v>
      </c>
      <c r="N3">
        <v>61.5</v>
      </c>
      <c r="O3" t="s">
        <v>7</v>
      </c>
      <c r="P3">
        <v>48</v>
      </c>
      <c r="Q3" t="s">
        <v>48</v>
      </c>
      <c r="R3">
        <v>52</v>
      </c>
      <c r="S3" t="s">
        <v>10</v>
      </c>
      <c r="T3">
        <v>334.6</v>
      </c>
      <c r="U3">
        <v>273.10000000000002</v>
      </c>
    </row>
    <row r="4" spans="1:21" x14ac:dyDescent="0.3">
      <c r="A4">
        <v>3</v>
      </c>
      <c r="B4">
        <v>3</v>
      </c>
      <c r="C4" t="s">
        <v>5</v>
      </c>
      <c r="E4" t="s">
        <v>7</v>
      </c>
      <c r="F4" t="s">
        <v>5</v>
      </c>
      <c r="G4">
        <v>32</v>
      </c>
      <c r="I4" t="s">
        <v>5</v>
      </c>
      <c r="K4" t="s">
        <v>36</v>
      </c>
      <c r="L4">
        <v>48</v>
      </c>
      <c r="M4" t="s">
        <v>5</v>
      </c>
      <c r="N4">
        <v>61.5</v>
      </c>
      <c r="O4" t="s">
        <v>7</v>
      </c>
      <c r="P4">
        <v>48</v>
      </c>
      <c r="Q4" t="s">
        <v>48</v>
      </c>
      <c r="R4">
        <v>52</v>
      </c>
      <c r="S4" t="s">
        <v>10</v>
      </c>
      <c r="T4">
        <v>344</v>
      </c>
      <c r="U4">
        <v>282.5</v>
      </c>
    </row>
    <row r="5" spans="1:21" x14ac:dyDescent="0.3">
      <c r="A5">
        <v>4</v>
      </c>
      <c r="B5">
        <v>4</v>
      </c>
      <c r="C5" t="s">
        <v>5</v>
      </c>
      <c r="E5" t="s">
        <v>45</v>
      </c>
      <c r="F5" t="s">
        <v>5</v>
      </c>
      <c r="G5">
        <v>78</v>
      </c>
      <c r="I5" t="s">
        <v>5</v>
      </c>
      <c r="K5" t="s">
        <v>21</v>
      </c>
      <c r="L5">
        <v>68</v>
      </c>
      <c r="M5" t="s">
        <v>5</v>
      </c>
      <c r="N5">
        <v>61.5</v>
      </c>
      <c r="O5" t="s">
        <v>7</v>
      </c>
      <c r="P5">
        <v>48</v>
      </c>
      <c r="Q5" t="s">
        <v>48</v>
      </c>
      <c r="R5">
        <v>52</v>
      </c>
      <c r="S5" t="s">
        <v>10</v>
      </c>
      <c r="T5">
        <v>364</v>
      </c>
      <c r="U5">
        <v>302.5</v>
      </c>
    </row>
    <row r="6" spans="1:21" x14ac:dyDescent="0.3">
      <c r="A6">
        <v>5</v>
      </c>
      <c r="B6">
        <v>5</v>
      </c>
      <c r="C6" t="s">
        <v>5</v>
      </c>
      <c r="E6" t="s">
        <v>30</v>
      </c>
      <c r="F6" t="s">
        <v>5</v>
      </c>
      <c r="G6">
        <v>0</v>
      </c>
      <c r="I6" t="s">
        <v>5</v>
      </c>
      <c r="K6" t="s">
        <v>37</v>
      </c>
      <c r="L6">
        <v>30.6</v>
      </c>
      <c r="M6" t="s">
        <v>5</v>
      </c>
      <c r="N6">
        <v>61.5</v>
      </c>
      <c r="O6" t="s">
        <v>7</v>
      </c>
      <c r="P6">
        <v>48</v>
      </c>
      <c r="Q6" t="s">
        <v>48</v>
      </c>
      <c r="R6">
        <v>52</v>
      </c>
      <c r="S6" t="s">
        <v>10</v>
      </c>
      <c r="T6">
        <v>326.60000000000002</v>
      </c>
      <c r="U6">
        <v>265.10000000000002</v>
      </c>
    </row>
    <row r="7" spans="1:21" x14ac:dyDescent="0.3">
      <c r="A7">
        <v>6</v>
      </c>
      <c r="B7">
        <v>6</v>
      </c>
      <c r="C7" t="s">
        <v>5</v>
      </c>
      <c r="E7" t="s">
        <v>8</v>
      </c>
      <c r="F7" t="s">
        <v>5</v>
      </c>
      <c r="G7">
        <v>35.200000000000003</v>
      </c>
      <c r="I7" t="s">
        <v>5</v>
      </c>
      <c r="K7" t="s">
        <v>39</v>
      </c>
      <c r="L7">
        <v>15</v>
      </c>
      <c r="M7" t="s">
        <v>5</v>
      </c>
      <c r="N7">
        <v>61.5</v>
      </c>
      <c r="O7" t="s">
        <v>7</v>
      </c>
      <c r="P7">
        <v>48</v>
      </c>
      <c r="Q7" t="s">
        <v>48</v>
      </c>
      <c r="R7">
        <v>52</v>
      </c>
      <c r="S7" t="s">
        <v>10</v>
      </c>
      <c r="T7">
        <v>311</v>
      </c>
      <c r="U7">
        <v>249.5</v>
      </c>
    </row>
    <row r="8" spans="1:21" x14ac:dyDescent="0.3">
      <c r="A8">
        <v>7</v>
      </c>
      <c r="B8">
        <v>7</v>
      </c>
      <c r="C8" t="s">
        <v>5</v>
      </c>
      <c r="F8" t="s">
        <v>5</v>
      </c>
      <c r="I8" t="s">
        <v>5</v>
      </c>
      <c r="K8" t="s">
        <v>24</v>
      </c>
      <c r="L8">
        <v>13</v>
      </c>
      <c r="M8" t="s">
        <v>7</v>
      </c>
      <c r="N8">
        <v>48</v>
      </c>
      <c r="O8" t="s">
        <v>46</v>
      </c>
      <c r="P8">
        <v>18</v>
      </c>
      <c r="R8" t="e">
        <v>#N/A</v>
      </c>
      <c r="S8" t="s">
        <v>10</v>
      </c>
      <c r="T8">
        <v>295.5</v>
      </c>
      <c r="U8">
        <v>247.5</v>
      </c>
    </row>
    <row r="9" spans="1:21" x14ac:dyDescent="0.3">
      <c r="A9">
        <v>8</v>
      </c>
      <c r="B9">
        <v>8</v>
      </c>
      <c r="C9" t="s">
        <v>5</v>
      </c>
      <c r="F9" t="s">
        <v>5</v>
      </c>
      <c r="I9" t="s">
        <v>5</v>
      </c>
      <c r="K9" t="s">
        <v>25</v>
      </c>
      <c r="L9">
        <v>10</v>
      </c>
      <c r="M9" t="s">
        <v>5</v>
      </c>
      <c r="N9">
        <v>61.5</v>
      </c>
      <c r="O9" t="s">
        <v>7</v>
      </c>
      <c r="P9">
        <v>48</v>
      </c>
      <c r="Q9" t="s">
        <v>48</v>
      </c>
      <c r="R9">
        <v>52</v>
      </c>
      <c r="S9" t="s">
        <v>10</v>
      </c>
      <c r="T9">
        <v>306</v>
      </c>
      <c r="U9">
        <v>244.5</v>
      </c>
    </row>
    <row r="10" spans="1:21" x14ac:dyDescent="0.3">
      <c r="A10">
        <v>9</v>
      </c>
      <c r="B10">
        <v>9</v>
      </c>
      <c r="C10" t="s">
        <v>5</v>
      </c>
      <c r="F10" t="s">
        <v>5</v>
      </c>
      <c r="I10" t="s">
        <v>5</v>
      </c>
      <c r="K10" t="s">
        <v>30</v>
      </c>
      <c r="L10">
        <v>6.86</v>
      </c>
      <c r="M10" t="s">
        <v>5</v>
      </c>
      <c r="N10">
        <v>61.5</v>
      </c>
      <c r="O10" t="s">
        <v>7</v>
      </c>
      <c r="P10">
        <v>48</v>
      </c>
      <c r="Q10" t="s">
        <v>48</v>
      </c>
      <c r="R10">
        <v>52</v>
      </c>
      <c r="S10" t="s">
        <v>10</v>
      </c>
      <c r="T10">
        <v>302.86</v>
      </c>
      <c r="U10">
        <v>241.36</v>
      </c>
    </row>
    <row r="11" spans="1:21" x14ac:dyDescent="0.3">
      <c r="A11">
        <v>10</v>
      </c>
      <c r="B11">
        <v>10</v>
      </c>
      <c r="C11" t="s">
        <v>5</v>
      </c>
      <c r="F11" t="s">
        <v>5</v>
      </c>
      <c r="I11" t="s">
        <v>12</v>
      </c>
      <c r="J11">
        <v>30</v>
      </c>
      <c r="K11" t="s">
        <v>18</v>
      </c>
      <c r="L11">
        <v>65.2</v>
      </c>
      <c r="M11" t="s">
        <v>5</v>
      </c>
      <c r="N11">
        <v>61.5</v>
      </c>
      <c r="O11" t="s">
        <v>48</v>
      </c>
      <c r="P11">
        <v>52</v>
      </c>
      <c r="R11" t="e">
        <v>#N/A</v>
      </c>
      <c r="S11" t="s">
        <v>10</v>
      </c>
      <c r="T11">
        <v>346.2</v>
      </c>
      <c r="U11">
        <v>284.7</v>
      </c>
    </row>
    <row r="12" spans="1:21" x14ac:dyDescent="0.3">
      <c r="A12">
        <v>11</v>
      </c>
      <c r="B12">
        <v>11</v>
      </c>
      <c r="C12" t="s">
        <v>5</v>
      </c>
      <c r="F12" t="s">
        <v>5</v>
      </c>
      <c r="I12" t="s">
        <v>12</v>
      </c>
      <c r="K12" t="s">
        <v>34</v>
      </c>
      <c r="L12">
        <v>38.6</v>
      </c>
      <c r="M12" t="s">
        <v>5</v>
      </c>
      <c r="N12">
        <v>61.5</v>
      </c>
      <c r="O12" t="s">
        <v>7</v>
      </c>
      <c r="P12">
        <v>48</v>
      </c>
      <c r="Q12" t="s">
        <v>48</v>
      </c>
      <c r="R12">
        <v>52</v>
      </c>
      <c r="S12" t="s">
        <v>10</v>
      </c>
      <c r="T12">
        <v>319.60000000000002</v>
      </c>
      <c r="U12">
        <v>258.10000000000002</v>
      </c>
    </row>
    <row r="13" spans="1:21" x14ac:dyDescent="0.3">
      <c r="A13">
        <v>12</v>
      </c>
      <c r="B13">
        <v>12</v>
      </c>
      <c r="C13" t="s">
        <v>5</v>
      </c>
      <c r="F13" t="s">
        <v>5</v>
      </c>
      <c r="I13" t="s">
        <v>12</v>
      </c>
      <c r="K13" t="s">
        <v>36</v>
      </c>
      <c r="L13">
        <v>48</v>
      </c>
      <c r="M13" t="s">
        <v>5</v>
      </c>
      <c r="N13">
        <v>61.5</v>
      </c>
      <c r="O13" t="s">
        <v>7</v>
      </c>
      <c r="P13">
        <v>48</v>
      </c>
      <c r="Q13" t="s">
        <v>48</v>
      </c>
      <c r="R13">
        <v>52</v>
      </c>
      <c r="S13" t="s">
        <v>10</v>
      </c>
      <c r="T13">
        <v>329</v>
      </c>
      <c r="U13">
        <v>267.5</v>
      </c>
    </row>
    <row r="14" spans="1:21" x14ac:dyDescent="0.3">
      <c r="A14">
        <v>13</v>
      </c>
      <c r="B14">
        <v>13</v>
      </c>
      <c r="C14" t="s">
        <v>5</v>
      </c>
      <c r="F14" t="s">
        <v>5</v>
      </c>
      <c r="I14" t="s">
        <v>12</v>
      </c>
      <c r="K14" t="s">
        <v>21</v>
      </c>
      <c r="L14">
        <v>68</v>
      </c>
      <c r="M14" t="s">
        <v>5</v>
      </c>
      <c r="N14">
        <v>61.5</v>
      </c>
      <c r="O14" t="s">
        <v>7</v>
      </c>
      <c r="P14">
        <v>48</v>
      </c>
      <c r="Q14" t="s">
        <v>48</v>
      </c>
      <c r="R14">
        <v>52</v>
      </c>
      <c r="S14" t="s">
        <v>10</v>
      </c>
      <c r="T14">
        <v>349</v>
      </c>
      <c r="U14">
        <v>287.5</v>
      </c>
    </row>
    <row r="15" spans="1:21" x14ac:dyDescent="0.3">
      <c r="A15">
        <v>14</v>
      </c>
      <c r="B15">
        <v>14</v>
      </c>
      <c r="C15" t="s">
        <v>5</v>
      </c>
      <c r="F15" t="s">
        <v>5</v>
      </c>
      <c r="I15" t="s">
        <v>12</v>
      </c>
      <c r="K15" t="s">
        <v>37</v>
      </c>
      <c r="L15">
        <v>30.6</v>
      </c>
      <c r="M15" t="s">
        <v>5</v>
      </c>
      <c r="N15">
        <v>61.5</v>
      </c>
      <c r="O15" t="s">
        <v>7</v>
      </c>
      <c r="P15">
        <v>48</v>
      </c>
      <c r="Q15" t="s">
        <v>48</v>
      </c>
      <c r="R15">
        <v>52</v>
      </c>
      <c r="S15" t="s">
        <v>10</v>
      </c>
      <c r="T15">
        <v>311.60000000000002</v>
      </c>
      <c r="U15">
        <v>250.10000000000002</v>
      </c>
    </row>
    <row r="16" spans="1:21" x14ac:dyDescent="0.3">
      <c r="A16">
        <v>15</v>
      </c>
      <c r="B16">
        <v>15</v>
      </c>
      <c r="C16" t="s">
        <v>5</v>
      </c>
      <c r="F16" t="s">
        <v>5</v>
      </c>
      <c r="I16" t="s">
        <v>12</v>
      </c>
      <c r="K16" t="s">
        <v>39</v>
      </c>
      <c r="L16">
        <v>15</v>
      </c>
      <c r="M16" t="s">
        <v>5</v>
      </c>
      <c r="N16">
        <v>61.5</v>
      </c>
      <c r="O16" t="s">
        <v>7</v>
      </c>
      <c r="P16">
        <v>48</v>
      </c>
      <c r="Q16" t="s">
        <v>48</v>
      </c>
      <c r="R16">
        <v>52</v>
      </c>
      <c r="S16" t="s">
        <v>10</v>
      </c>
      <c r="T16">
        <v>296</v>
      </c>
      <c r="U16">
        <v>234.5</v>
      </c>
    </row>
    <row r="17" spans="1:21" x14ac:dyDescent="0.3">
      <c r="A17">
        <v>16</v>
      </c>
      <c r="B17">
        <v>16</v>
      </c>
      <c r="C17" t="s">
        <v>5</v>
      </c>
      <c r="F17" t="s">
        <v>5</v>
      </c>
      <c r="I17" t="s">
        <v>12</v>
      </c>
      <c r="K17" t="s">
        <v>24</v>
      </c>
      <c r="L17">
        <v>13</v>
      </c>
      <c r="M17" t="s">
        <v>7</v>
      </c>
      <c r="N17">
        <v>48</v>
      </c>
      <c r="O17" t="s">
        <v>46</v>
      </c>
      <c r="P17">
        <v>18</v>
      </c>
      <c r="R17" t="e">
        <v>#N/A</v>
      </c>
      <c r="S17" t="s">
        <v>10</v>
      </c>
      <c r="T17">
        <v>280.5</v>
      </c>
      <c r="U17">
        <v>232.5</v>
      </c>
    </row>
    <row r="18" spans="1:21" x14ac:dyDescent="0.3">
      <c r="A18">
        <v>17</v>
      </c>
      <c r="B18">
        <v>17</v>
      </c>
      <c r="C18" t="s">
        <v>5</v>
      </c>
      <c r="F18" t="s">
        <v>5</v>
      </c>
      <c r="I18" t="s">
        <v>12</v>
      </c>
      <c r="K18" t="s">
        <v>25</v>
      </c>
      <c r="L18">
        <v>10</v>
      </c>
      <c r="M18" t="s">
        <v>5</v>
      </c>
      <c r="N18">
        <v>61.5</v>
      </c>
      <c r="O18" t="s">
        <v>7</v>
      </c>
      <c r="P18">
        <v>48</v>
      </c>
      <c r="Q18" t="s">
        <v>48</v>
      </c>
      <c r="R18">
        <v>52</v>
      </c>
      <c r="S18" t="s">
        <v>10</v>
      </c>
      <c r="T18">
        <v>291</v>
      </c>
      <c r="U18">
        <v>229.5</v>
      </c>
    </row>
    <row r="19" spans="1:21" x14ac:dyDescent="0.3">
      <c r="A19">
        <v>18</v>
      </c>
      <c r="B19">
        <v>18</v>
      </c>
      <c r="C19" t="s">
        <v>5</v>
      </c>
      <c r="F19" t="s">
        <v>5</v>
      </c>
      <c r="I19" t="s">
        <v>12</v>
      </c>
      <c r="K19" t="s">
        <v>30</v>
      </c>
      <c r="L19">
        <v>6.86</v>
      </c>
      <c r="M19" t="s">
        <v>5</v>
      </c>
      <c r="N19">
        <v>61.5</v>
      </c>
      <c r="O19" t="s">
        <v>7</v>
      </c>
      <c r="P19">
        <v>48</v>
      </c>
      <c r="Q19" t="s">
        <v>48</v>
      </c>
      <c r="R19">
        <v>52</v>
      </c>
      <c r="S19" t="s">
        <v>10</v>
      </c>
      <c r="T19">
        <v>287.86</v>
      </c>
      <c r="U19">
        <v>226.36</v>
      </c>
    </row>
    <row r="20" spans="1:21" x14ac:dyDescent="0.3">
      <c r="A20">
        <v>19</v>
      </c>
      <c r="B20">
        <v>19</v>
      </c>
      <c r="C20" t="s">
        <v>5</v>
      </c>
      <c r="F20" t="s">
        <v>5</v>
      </c>
      <c r="I20" t="s">
        <v>13</v>
      </c>
      <c r="J20">
        <v>40</v>
      </c>
      <c r="K20" t="s">
        <v>18</v>
      </c>
      <c r="L20">
        <v>65.2</v>
      </c>
      <c r="M20" t="s">
        <v>5</v>
      </c>
      <c r="N20">
        <v>61.5</v>
      </c>
      <c r="O20" t="s">
        <v>48</v>
      </c>
      <c r="P20">
        <v>52</v>
      </c>
      <c r="R20" t="e">
        <v>#N/A</v>
      </c>
      <c r="S20" t="s">
        <v>10</v>
      </c>
      <c r="T20">
        <v>356.2</v>
      </c>
      <c r="U20">
        <v>294.7</v>
      </c>
    </row>
    <row r="21" spans="1:21" x14ac:dyDescent="0.3">
      <c r="A21">
        <v>20</v>
      </c>
      <c r="B21">
        <v>20</v>
      </c>
      <c r="C21" t="s">
        <v>5</v>
      </c>
      <c r="F21" t="s">
        <v>5</v>
      </c>
      <c r="I21" t="s">
        <v>13</v>
      </c>
      <c r="K21" t="s">
        <v>34</v>
      </c>
      <c r="L21">
        <v>38.6</v>
      </c>
      <c r="M21" t="s">
        <v>5</v>
      </c>
      <c r="N21">
        <v>61.5</v>
      </c>
      <c r="O21" t="s">
        <v>7</v>
      </c>
      <c r="P21">
        <v>48</v>
      </c>
      <c r="Q21" t="s">
        <v>48</v>
      </c>
      <c r="R21">
        <v>52</v>
      </c>
      <c r="S21" t="s">
        <v>10</v>
      </c>
      <c r="T21">
        <v>329.6</v>
      </c>
      <c r="U21">
        <v>268.10000000000002</v>
      </c>
    </row>
    <row r="22" spans="1:21" x14ac:dyDescent="0.3">
      <c r="A22">
        <v>21</v>
      </c>
      <c r="B22">
        <v>21</v>
      </c>
      <c r="C22" t="s">
        <v>5</v>
      </c>
      <c r="F22" t="s">
        <v>5</v>
      </c>
      <c r="I22" t="s">
        <v>13</v>
      </c>
      <c r="K22" t="s">
        <v>36</v>
      </c>
      <c r="L22">
        <v>48</v>
      </c>
      <c r="M22" t="s">
        <v>5</v>
      </c>
      <c r="N22">
        <v>61.5</v>
      </c>
      <c r="O22" t="s">
        <v>7</v>
      </c>
      <c r="P22">
        <v>48</v>
      </c>
      <c r="Q22" t="s">
        <v>48</v>
      </c>
      <c r="R22">
        <v>52</v>
      </c>
      <c r="S22" t="s">
        <v>10</v>
      </c>
      <c r="T22">
        <v>339</v>
      </c>
      <c r="U22">
        <v>277.5</v>
      </c>
    </row>
    <row r="23" spans="1:21" x14ac:dyDescent="0.3">
      <c r="A23">
        <v>22</v>
      </c>
      <c r="B23">
        <v>22</v>
      </c>
      <c r="C23" t="s">
        <v>5</v>
      </c>
      <c r="F23" t="s">
        <v>5</v>
      </c>
      <c r="I23" t="s">
        <v>13</v>
      </c>
      <c r="K23" t="s">
        <v>21</v>
      </c>
      <c r="L23">
        <v>68</v>
      </c>
      <c r="M23" t="s">
        <v>5</v>
      </c>
      <c r="N23">
        <v>61.5</v>
      </c>
      <c r="O23" t="s">
        <v>7</v>
      </c>
      <c r="P23">
        <v>48</v>
      </c>
      <c r="Q23" t="s">
        <v>48</v>
      </c>
      <c r="R23">
        <v>52</v>
      </c>
      <c r="S23" t="s">
        <v>10</v>
      </c>
      <c r="T23">
        <v>359</v>
      </c>
      <c r="U23">
        <v>297.5</v>
      </c>
    </row>
    <row r="24" spans="1:21" x14ac:dyDescent="0.3">
      <c r="A24">
        <v>23</v>
      </c>
      <c r="B24">
        <v>23</v>
      </c>
      <c r="C24" t="s">
        <v>5</v>
      </c>
      <c r="F24" t="s">
        <v>5</v>
      </c>
      <c r="I24" t="s">
        <v>13</v>
      </c>
      <c r="K24" t="s">
        <v>37</v>
      </c>
      <c r="L24">
        <v>30.6</v>
      </c>
      <c r="M24" t="s">
        <v>5</v>
      </c>
      <c r="N24">
        <v>61.5</v>
      </c>
      <c r="O24" t="s">
        <v>7</v>
      </c>
      <c r="P24">
        <v>48</v>
      </c>
      <c r="Q24" t="s">
        <v>48</v>
      </c>
      <c r="R24">
        <v>52</v>
      </c>
      <c r="S24" t="s">
        <v>10</v>
      </c>
      <c r="T24">
        <v>321.60000000000002</v>
      </c>
      <c r="U24">
        <v>260.10000000000002</v>
      </c>
    </row>
    <row r="25" spans="1:21" x14ac:dyDescent="0.3">
      <c r="A25">
        <v>24</v>
      </c>
      <c r="B25">
        <v>24</v>
      </c>
      <c r="C25" t="s">
        <v>5</v>
      </c>
      <c r="F25" t="s">
        <v>5</v>
      </c>
      <c r="I25" t="s">
        <v>13</v>
      </c>
      <c r="K25" t="s">
        <v>39</v>
      </c>
      <c r="L25">
        <v>15</v>
      </c>
      <c r="M25" t="s">
        <v>5</v>
      </c>
      <c r="N25">
        <v>61.5</v>
      </c>
      <c r="O25" t="s">
        <v>7</v>
      </c>
      <c r="P25">
        <v>48</v>
      </c>
      <c r="Q25" t="s">
        <v>48</v>
      </c>
      <c r="R25">
        <v>52</v>
      </c>
      <c r="S25" t="s">
        <v>10</v>
      </c>
      <c r="T25">
        <v>306</v>
      </c>
      <c r="U25">
        <v>244.5</v>
      </c>
    </row>
    <row r="26" spans="1:21" x14ac:dyDescent="0.3">
      <c r="A26">
        <v>25</v>
      </c>
      <c r="B26">
        <v>25</v>
      </c>
      <c r="C26" t="s">
        <v>5</v>
      </c>
      <c r="F26" t="s">
        <v>5</v>
      </c>
      <c r="I26" t="s">
        <v>13</v>
      </c>
      <c r="K26" t="s">
        <v>24</v>
      </c>
      <c r="L26">
        <v>13</v>
      </c>
      <c r="M26" t="s">
        <v>7</v>
      </c>
      <c r="N26">
        <v>48</v>
      </c>
      <c r="O26" t="s">
        <v>46</v>
      </c>
      <c r="P26">
        <v>18</v>
      </c>
      <c r="R26" t="e">
        <v>#N/A</v>
      </c>
      <c r="S26" t="s">
        <v>10</v>
      </c>
      <c r="T26">
        <v>290.5</v>
      </c>
      <c r="U26">
        <v>242.5</v>
      </c>
    </row>
    <row r="27" spans="1:21" x14ac:dyDescent="0.3">
      <c r="A27">
        <v>26</v>
      </c>
      <c r="B27">
        <v>26</v>
      </c>
      <c r="C27" t="s">
        <v>5</v>
      </c>
      <c r="F27" t="s">
        <v>5</v>
      </c>
      <c r="I27" t="s">
        <v>13</v>
      </c>
      <c r="K27" t="s">
        <v>25</v>
      </c>
      <c r="L27">
        <v>10</v>
      </c>
      <c r="M27" t="s">
        <v>5</v>
      </c>
      <c r="N27">
        <v>61.5</v>
      </c>
      <c r="O27" t="s">
        <v>7</v>
      </c>
      <c r="P27">
        <v>48</v>
      </c>
      <c r="Q27" t="s">
        <v>48</v>
      </c>
      <c r="R27">
        <v>52</v>
      </c>
      <c r="S27" t="s">
        <v>10</v>
      </c>
      <c r="T27">
        <v>301</v>
      </c>
      <c r="U27">
        <v>239.5</v>
      </c>
    </row>
    <row r="28" spans="1:21" x14ac:dyDescent="0.3">
      <c r="A28">
        <v>27</v>
      </c>
      <c r="B28">
        <v>27</v>
      </c>
      <c r="C28" t="s">
        <v>5</v>
      </c>
      <c r="F28" t="s">
        <v>5</v>
      </c>
      <c r="I28" t="s">
        <v>13</v>
      </c>
      <c r="K28" t="s">
        <v>30</v>
      </c>
      <c r="L28">
        <v>6.86</v>
      </c>
      <c r="M28" t="s">
        <v>5</v>
      </c>
      <c r="N28">
        <v>61.5</v>
      </c>
      <c r="O28" t="s">
        <v>7</v>
      </c>
      <c r="P28">
        <v>48</v>
      </c>
      <c r="Q28" t="s">
        <v>48</v>
      </c>
      <c r="R28">
        <v>52</v>
      </c>
      <c r="S28" t="s">
        <v>10</v>
      </c>
      <c r="T28">
        <v>297.86</v>
      </c>
      <c r="U28">
        <v>236.36</v>
      </c>
    </row>
    <row r="29" spans="1:21" x14ac:dyDescent="0.3">
      <c r="A29">
        <v>28</v>
      </c>
      <c r="B29">
        <v>28</v>
      </c>
      <c r="C29" t="s">
        <v>5</v>
      </c>
      <c r="F29" t="s">
        <v>5</v>
      </c>
      <c r="I29" t="s">
        <v>31</v>
      </c>
      <c r="J29">
        <v>52</v>
      </c>
      <c r="K29" t="s">
        <v>34</v>
      </c>
      <c r="L29">
        <v>38.6</v>
      </c>
      <c r="M29" t="s">
        <v>5</v>
      </c>
      <c r="N29">
        <v>61.5</v>
      </c>
      <c r="O29" t="s">
        <v>7</v>
      </c>
      <c r="P29">
        <v>48</v>
      </c>
      <c r="Q29" t="s">
        <v>48</v>
      </c>
      <c r="R29">
        <v>52</v>
      </c>
      <c r="S29" t="s">
        <v>10</v>
      </c>
      <c r="T29">
        <v>341.6</v>
      </c>
      <c r="U29">
        <v>280.10000000000002</v>
      </c>
    </row>
    <row r="30" spans="1:21" x14ac:dyDescent="0.3">
      <c r="A30">
        <v>29</v>
      </c>
      <c r="B30">
        <v>29</v>
      </c>
      <c r="C30" t="s">
        <v>5</v>
      </c>
      <c r="F30" t="s">
        <v>5</v>
      </c>
      <c r="I30" t="s">
        <v>31</v>
      </c>
      <c r="K30" t="s">
        <v>36</v>
      </c>
      <c r="L30">
        <v>48</v>
      </c>
      <c r="M30" t="s">
        <v>5</v>
      </c>
      <c r="N30">
        <v>61.5</v>
      </c>
      <c r="O30" t="s">
        <v>7</v>
      </c>
      <c r="P30">
        <v>48</v>
      </c>
      <c r="Q30" t="s">
        <v>48</v>
      </c>
      <c r="R30">
        <v>52</v>
      </c>
      <c r="S30" t="s">
        <v>10</v>
      </c>
      <c r="T30">
        <v>351</v>
      </c>
      <c r="U30">
        <v>289.5</v>
      </c>
    </row>
    <row r="31" spans="1:21" x14ac:dyDescent="0.3">
      <c r="A31">
        <v>30</v>
      </c>
      <c r="B31">
        <v>30</v>
      </c>
      <c r="C31" t="s">
        <v>5</v>
      </c>
      <c r="F31" t="s">
        <v>5</v>
      </c>
      <c r="I31" t="s">
        <v>31</v>
      </c>
      <c r="K31" t="s">
        <v>21</v>
      </c>
      <c r="L31">
        <v>68</v>
      </c>
      <c r="M31" t="s">
        <v>5</v>
      </c>
      <c r="N31">
        <v>61.5</v>
      </c>
      <c r="O31" t="s">
        <v>7</v>
      </c>
      <c r="P31">
        <v>48</v>
      </c>
      <c r="Q31" t="s">
        <v>48</v>
      </c>
      <c r="R31">
        <v>52</v>
      </c>
      <c r="S31" t="s">
        <v>10</v>
      </c>
      <c r="T31">
        <v>371</v>
      </c>
      <c r="U31">
        <v>309.5</v>
      </c>
    </row>
    <row r="32" spans="1:21" x14ac:dyDescent="0.3">
      <c r="A32">
        <v>31</v>
      </c>
      <c r="B32">
        <v>31</v>
      </c>
      <c r="C32" t="s">
        <v>5</v>
      </c>
      <c r="F32" t="s">
        <v>5</v>
      </c>
      <c r="I32" t="s">
        <v>31</v>
      </c>
      <c r="K32" t="s">
        <v>37</v>
      </c>
      <c r="L32">
        <v>30.6</v>
      </c>
      <c r="M32" t="s">
        <v>5</v>
      </c>
      <c r="N32">
        <v>61.5</v>
      </c>
      <c r="O32" t="s">
        <v>7</v>
      </c>
      <c r="P32">
        <v>48</v>
      </c>
      <c r="Q32" t="s">
        <v>48</v>
      </c>
      <c r="R32">
        <v>52</v>
      </c>
      <c r="S32" t="s">
        <v>10</v>
      </c>
      <c r="T32">
        <v>333.6</v>
      </c>
      <c r="U32">
        <v>272.10000000000002</v>
      </c>
    </row>
    <row r="33" spans="1:21" x14ac:dyDescent="0.3">
      <c r="A33">
        <v>32</v>
      </c>
      <c r="B33">
        <v>32</v>
      </c>
      <c r="C33" t="s">
        <v>5</v>
      </c>
      <c r="F33" t="s">
        <v>5</v>
      </c>
      <c r="I33" t="s">
        <v>31</v>
      </c>
      <c r="K33" t="s">
        <v>39</v>
      </c>
      <c r="L33">
        <v>15</v>
      </c>
      <c r="M33" t="s">
        <v>5</v>
      </c>
      <c r="N33">
        <v>61.5</v>
      </c>
      <c r="O33" t="s">
        <v>7</v>
      </c>
      <c r="P33">
        <v>48</v>
      </c>
      <c r="Q33" t="s">
        <v>48</v>
      </c>
      <c r="R33">
        <v>52</v>
      </c>
      <c r="S33" t="s">
        <v>10</v>
      </c>
      <c r="T33">
        <v>318</v>
      </c>
      <c r="U33">
        <v>256.5</v>
      </c>
    </row>
    <row r="34" spans="1:21" x14ac:dyDescent="0.3">
      <c r="A34">
        <v>33</v>
      </c>
      <c r="B34">
        <v>33</v>
      </c>
      <c r="C34" t="s">
        <v>5</v>
      </c>
      <c r="F34" t="s">
        <v>5</v>
      </c>
      <c r="I34" t="s">
        <v>31</v>
      </c>
      <c r="K34" t="s">
        <v>24</v>
      </c>
      <c r="L34">
        <v>13</v>
      </c>
      <c r="M34" t="s">
        <v>7</v>
      </c>
      <c r="N34">
        <v>48</v>
      </c>
      <c r="O34" t="s">
        <v>46</v>
      </c>
      <c r="P34">
        <v>18</v>
      </c>
      <c r="R34" t="e">
        <v>#N/A</v>
      </c>
      <c r="S34" t="s">
        <v>10</v>
      </c>
      <c r="T34">
        <v>302.5</v>
      </c>
      <c r="U34">
        <v>254.5</v>
      </c>
    </row>
    <row r="35" spans="1:21" x14ac:dyDescent="0.3">
      <c r="A35">
        <v>34</v>
      </c>
      <c r="B35">
        <v>34</v>
      </c>
      <c r="C35" t="s">
        <v>5</v>
      </c>
      <c r="F35" t="s">
        <v>5</v>
      </c>
      <c r="I35" t="s">
        <v>31</v>
      </c>
      <c r="K35" t="s">
        <v>25</v>
      </c>
      <c r="L35">
        <v>10</v>
      </c>
      <c r="M35" t="s">
        <v>5</v>
      </c>
      <c r="N35">
        <v>61.5</v>
      </c>
      <c r="O35" t="s">
        <v>7</v>
      </c>
      <c r="P35">
        <v>48</v>
      </c>
      <c r="Q35" t="s">
        <v>48</v>
      </c>
      <c r="R35">
        <v>52</v>
      </c>
      <c r="S35" t="s">
        <v>10</v>
      </c>
      <c r="T35">
        <v>313</v>
      </c>
      <c r="U35">
        <v>251.5</v>
      </c>
    </row>
    <row r="36" spans="1:21" x14ac:dyDescent="0.3">
      <c r="A36">
        <v>35</v>
      </c>
      <c r="B36">
        <v>35</v>
      </c>
      <c r="C36" t="s">
        <v>5</v>
      </c>
      <c r="F36" t="s">
        <v>5</v>
      </c>
      <c r="I36" t="s">
        <v>31</v>
      </c>
      <c r="K36" t="s">
        <v>30</v>
      </c>
      <c r="L36">
        <v>6.86</v>
      </c>
      <c r="M36" t="s">
        <v>5</v>
      </c>
      <c r="N36">
        <v>61.5</v>
      </c>
      <c r="O36" t="s">
        <v>7</v>
      </c>
      <c r="P36">
        <v>48</v>
      </c>
      <c r="Q36" t="s">
        <v>48</v>
      </c>
      <c r="R36">
        <v>52</v>
      </c>
      <c r="S36" t="s">
        <v>10</v>
      </c>
      <c r="T36">
        <v>309.86</v>
      </c>
      <c r="U36">
        <v>248.36</v>
      </c>
    </row>
    <row r="37" spans="1:21" x14ac:dyDescent="0.3">
      <c r="A37">
        <v>36</v>
      </c>
      <c r="B37">
        <v>36</v>
      </c>
      <c r="C37" t="s">
        <v>5</v>
      </c>
      <c r="F37" t="s">
        <v>5</v>
      </c>
      <c r="H37" t="s">
        <v>16</v>
      </c>
      <c r="I37" t="s">
        <v>16</v>
      </c>
      <c r="J37">
        <v>78</v>
      </c>
      <c r="K37" t="s">
        <v>18</v>
      </c>
      <c r="L37">
        <v>65.2</v>
      </c>
      <c r="M37" t="s">
        <v>5</v>
      </c>
      <c r="N37">
        <v>61.5</v>
      </c>
      <c r="O37" t="s">
        <v>48</v>
      </c>
      <c r="P37">
        <v>52</v>
      </c>
      <c r="R37" t="e">
        <v>#N/A</v>
      </c>
      <c r="S37" t="s">
        <v>10</v>
      </c>
      <c r="T37">
        <v>394.2</v>
      </c>
      <c r="U37">
        <v>332.7</v>
      </c>
    </row>
    <row r="38" spans="1:21" x14ac:dyDescent="0.3">
      <c r="A38">
        <v>37</v>
      </c>
      <c r="B38">
        <v>37</v>
      </c>
      <c r="C38" t="s">
        <v>5</v>
      </c>
      <c r="F38" t="s">
        <v>5</v>
      </c>
      <c r="H38" t="s">
        <v>30</v>
      </c>
      <c r="I38" t="s">
        <v>16</v>
      </c>
      <c r="J38">
        <v>78</v>
      </c>
      <c r="K38" t="s">
        <v>34</v>
      </c>
      <c r="L38">
        <v>38.6</v>
      </c>
      <c r="M38" t="s">
        <v>5</v>
      </c>
      <c r="N38">
        <v>61.5</v>
      </c>
      <c r="O38" t="s">
        <v>7</v>
      </c>
      <c r="P38">
        <v>48</v>
      </c>
      <c r="Q38" t="s">
        <v>48</v>
      </c>
      <c r="R38">
        <v>52</v>
      </c>
      <c r="S38" t="s">
        <v>10</v>
      </c>
      <c r="T38">
        <v>367.6</v>
      </c>
      <c r="U38">
        <v>306.10000000000002</v>
      </c>
    </row>
    <row r="39" spans="1:21" x14ac:dyDescent="0.3">
      <c r="A39">
        <v>38</v>
      </c>
      <c r="B39">
        <v>38</v>
      </c>
      <c r="C39" t="s">
        <v>5</v>
      </c>
      <c r="F39" t="s">
        <v>5</v>
      </c>
      <c r="I39" t="s">
        <v>16</v>
      </c>
      <c r="K39" t="s">
        <v>36</v>
      </c>
      <c r="L39">
        <v>48</v>
      </c>
      <c r="M39" t="s">
        <v>5</v>
      </c>
      <c r="N39">
        <v>61.5</v>
      </c>
      <c r="O39" t="s">
        <v>7</v>
      </c>
      <c r="P39">
        <v>48</v>
      </c>
      <c r="Q39" t="s">
        <v>48</v>
      </c>
      <c r="R39">
        <v>52</v>
      </c>
      <c r="S39" t="s">
        <v>10</v>
      </c>
      <c r="T39">
        <v>377</v>
      </c>
      <c r="U39">
        <v>315.5</v>
      </c>
    </row>
    <row r="40" spans="1:21" x14ac:dyDescent="0.3">
      <c r="A40">
        <v>39</v>
      </c>
      <c r="B40">
        <v>39</v>
      </c>
      <c r="C40" t="s">
        <v>5</v>
      </c>
      <c r="F40" t="s">
        <v>5</v>
      </c>
      <c r="I40" t="s">
        <v>16</v>
      </c>
      <c r="K40" t="s">
        <v>21</v>
      </c>
      <c r="L40">
        <v>68</v>
      </c>
      <c r="M40" t="s">
        <v>5</v>
      </c>
      <c r="N40">
        <v>61.5</v>
      </c>
      <c r="O40" t="s">
        <v>7</v>
      </c>
      <c r="P40">
        <v>48</v>
      </c>
      <c r="Q40" t="s">
        <v>48</v>
      </c>
      <c r="R40">
        <v>52</v>
      </c>
      <c r="S40" t="s">
        <v>10</v>
      </c>
      <c r="T40">
        <v>397</v>
      </c>
      <c r="U40">
        <v>335.5</v>
      </c>
    </row>
    <row r="41" spans="1:21" x14ac:dyDescent="0.3">
      <c r="A41">
        <v>40</v>
      </c>
      <c r="B41">
        <v>40</v>
      </c>
      <c r="C41" t="s">
        <v>5</v>
      </c>
      <c r="F41" t="s">
        <v>5</v>
      </c>
      <c r="I41" t="s">
        <v>16</v>
      </c>
      <c r="K41" t="s">
        <v>37</v>
      </c>
      <c r="L41">
        <v>30.6</v>
      </c>
      <c r="M41" t="s">
        <v>5</v>
      </c>
      <c r="N41">
        <v>61.5</v>
      </c>
      <c r="O41" t="s">
        <v>7</v>
      </c>
      <c r="P41">
        <v>48</v>
      </c>
      <c r="Q41" t="s">
        <v>48</v>
      </c>
      <c r="R41">
        <v>52</v>
      </c>
      <c r="S41" t="s">
        <v>10</v>
      </c>
      <c r="T41">
        <v>359.6</v>
      </c>
      <c r="U41">
        <v>298.10000000000002</v>
      </c>
    </row>
    <row r="42" spans="1:21" x14ac:dyDescent="0.3">
      <c r="A42">
        <v>41</v>
      </c>
      <c r="B42">
        <v>41</v>
      </c>
      <c r="C42" t="s">
        <v>5</v>
      </c>
      <c r="F42" t="s">
        <v>5</v>
      </c>
      <c r="I42" t="s">
        <v>16</v>
      </c>
      <c r="K42" t="s">
        <v>39</v>
      </c>
      <c r="L42">
        <v>15</v>
      </c>
      <c r="M42" t="s">
        <v>5</v>
      </c>
      <c r="N42">
        <v>61.5</v>
      </c>
      <c r="O42" t="s">
        <v>7</v>
      </c>
      <c r="P42">
        <v>48</v>
      </c>
      <c r="Q42" t="s">
        <v>48</v>
      </c>
      <c r="R42">
        <v>52</v>
      </c>
      <c r="S42" t="s">
        <v>10</v>
      </c>
      <c r="T42">
        <v>344</v>
      </c>
      <c r="U42">
        <v>282.5</v>
      </c>
    </row>
    <row r="43" spans="1:21" x14ac:dyDescent="0.3">
      <c r="A43">
        <v>42</v>
      </c>
      <c r="B43">
        <v>42</v>
      </c>
      <c r="C43" t="s">
        <v>5</v>
      </c>
      <c r="F43" t="s">
        <v>5</v>
      </c>
      <c r="I43" t="s">
        <v>16</v>
      </c>
      <c r="K43" t="s">
        <v>24</v>
      </c>
      <c r="L43">
        <v>13</v>
      </c>
      <c r="M43" t="s">
        <v>7</v>
      </c>
      <c r="N43">
        <v>48</v>
      </c>
      <c r="O43" t="s">
        <v>46</v>
      </c>
      <c r="P43">
        <v>18</v>
      </c>
      <c r="R43" t="e">
        <v>#N/A</v>
      </c>
      <c r="S43" t="s">
        <v>10</v>
      </c>
      <c r="T43">
        <v>328.5</v>
      </c>
      <c r="U43">
        <v>280.5</v>
      </c>
    </row>
    <row r="44" spans="1:21" x14ac:dyDescent="0.3">
      <c r="A44">
        <v>43</v>
      </c>
      <c r="B44">
        <v>43</v>
      </c>
      <c r="C44" t="s">
        <v>5</v>
      </c>
      <c r="F44" t="s">
        <v>5</v>
      </c>
      <c r="I44" t="s">
        <v>16</v>
      </c>
      <c r="K44" t="s">
        <v>25</v>
      </c>
      <c r="L44">
        <v>10</v>
      </c>
      <c r="M44" t="s">
        <v>5</v>
      </c>
      <c r="N44">
        <v>61.5</v>
      </c>
      <c r="O44" t="s">
        <v>7</v>
      </c>
      <c r="P44">
        <v>48</v>
      </c>
      <c r="Q44" t="s">
        <v>48</v>
      </c>
      <c r="R44">
        <v>52</v>
      </c>
      <c r="S44" t="s">
        <v>10</v>
      </c>
      <c r="T44">
        <v>339</v>
      </c>
      <c r="U44">
        <v>277.5</v>
      </c>
    </row>
    <row r="45" spans="1:21" x14ac:dyDescent="0.3">
      <c r="A45">
        <v>44</v>
      </c>
      <c r="B45">
        <v>44</v>
      </c>
      <c r="C45" t="s">
        <v>5</v>
      </c>
      <c r="F45" t="s">
        <v>5</v>
      </c>
      <c r="I45" t="s">
        <v>16</v>
      </c>
      <c r="K45" t="s">
        <v>30</v>
      </c>
      <c r="L45">
        <v>6.86</v>
      </c>
      <c r="M45" t="s">
        <v>5</v>
      </c>
      <c r="N45">
        <v>61.5</v>
      </c>
      <c r="O45" t="s">
        <v>7</v>
      </c>
      <c r="P45">
        <v>48</v>
      </c>
      <c r="Q45" t="s">
        <v>48</v>
      </c>
      <c r="R45">
        <v>52</v>
      </c>
      <c r="S45" t="s">
        <v>10</v>
      </c>
      <c r="T45">
        <v>335.86</v>
      </c>
      <c r="U45">
        <v>274.36</v>
      </c>
    </row>
    <row r="46" spans="1:21" x14ac:dyDescent="0.3">
      <c r="A46">
        <v>45</v>
      </c>
      <c r="B46">
        <v>45</v>
      </c>
      <c r="C46" t="s">
        <v>6</v>
      </c>
      <c r="D46">
        <v>62</v>
      </c>
      <c r="E46" t="s">
        <v>52</v>
      </c>
      <c r="F46" t="s">
        <v>52</v>
      </c>
      <c r="G46">
        <v>85</v>
      </c>
      <c r="H46" t="s">
        <v>5</v>
      </c>
      <c r="I46" t="s">
        <v>5</v>
      </c>
      <c r="J46">
        <v>45</v>
      </c>
      <c r="K46" t="s">
        <v>34</v>
      </c>
      <c r="L46">
        <v>38.6</v>
      </c>
      <c r="M46" t="s">
        <v>5</v>
      </c>
      <c r="N46">
        <v>61.5</v>
      </c>
      <c r="O46" t="s">
        <v>7</v>
      </c>
      <c r="P46">
        <v>48</v>
      </c>
      <c r="Q46" t="s">
        <v>48</v>
      </c>
      <c r="R46">
        <v>52</v>
      </c>
      <c r="S46" t="s">
        <v>10</v>
      </c>
      <c r="T46">
        <v>292.10000000000002</v>
      </c>
      <c r="U46">
        <v>230.60000000000002</v>
      </c>
    </row>
    <row r="47" spans="1:21" x14ac:dyDescent="0.3">
      <c r="A47">
        <v>46</v>
      </c>
      <c r="B47">
        <v>46</v>
      </c>
      <c r="C47" t="s">
        <v>6</v>
      </c>
      <c r="E47" t="s">
        <v>7</v>
      </c>
      <c r="F47" t="s">
        <v>52</v>
      </c>
      <c r="G47">
        <v>85</v>
      </c>
      <c r="H47" t="s">
        <v>14</v>
      </c>
      <c r="I47" t="s">
        <v>5</v>
      </c>
      <c r="J47">
        <v>45</v>
      </c>
      <c r="K47" t="s">
        <v>36</v>
      </c>
      <c r="L47">
        <v>48</v>
      </c>
      <c r="M47" t="s">
        <v>5</v>
      </c>
      <c r="N47">
        <v>61.5</v>
      </c>
      <c r="O47" t="s">
        <v>7</v>
      </c>
      <c r="P47">
        <v>48</v>
      </c>
      <c r="Q47" t="s">
        <v>48</v>
      </c>
      <c r="R47">
        <v>52</v>
      </c>
      <c r="S47" t="s">
        <v>10</v>
      </c>
      <c r="T47">
        <v>301.5</v>
      </c>
      <c r="U47">
        <v>240</v>
      </c>
    </row>
    <row r="48" spans="1:21" x14ac:dyDescent="0.3">
      <c r="A48">
        <v>47</v>
      </c>
      <c r="B48">
        <v>47</v>
      </c>
      <c r="C48" t="s">
        <v>6</v>
      </c>
      <c r="E48" t="s">
        <v>45</v>
      </c>
      <c r="F48" t="s">
        <v>52</v>
      </c>
      <c r="G48">
        <v>85</v>
      </c>
      <c r="I48" t="s">
        <v>5</v>
      </c>
      <c r="K48" t="s">
        <v>21</v>
      </c>
      <c r="L48">
        <v>68</v>
      </c>
      <c r="M48" t="s">
        <v>5</v>
      </c>
      <c r="N48">
        <v>61.5</v>
      </c>
      <c r="O48" t="s">
        <v>7</v>
      </c>
      <c r="P48">
        <v>48</v>
      </c>
      <c r="Q48" t="s">
        <v>48</v>
      </c>
      <c r="R48">
        <v>52</v>
      </c>
      <c r="S48" t="s">
        <v>10</v>
      </c>
      <c r="T48">
        <v>321.5</v>
      </c>
      <c r="U48">
        <v>260</v>
      </c>
    </row>
    <row r="49" spans="1:21" x14ac:dyDescent="0.3">
      <c r="A49">
        <v>48</v>
      </c>
      <c r="B49">
        <v>48</v>
      </c>
      <c r="C49" t="s">
        <v>6</v>
      </c>
      <c r="E49" t="s">
        <v>30</v>
      </c>
      <c r="F49" t="s">
        <v>52</v>
      </c>
      <c r="G49">
        <v>85</v>
      </c>
      <c r="I49" t="s">
        <v>5</v>
      </c>
      <c r="K49" t="s">
        <v>37</v>
      </c>
      <c r="L49">
        <v>30.6</v>
      </c>
      <c r="M49" t="s">
        <v>5</v>
      </c>
      <c r="N49">
        <v>61.5</v>
      </c>
      <c r="O49" t="s">
        <v>7</v>
      </c>
      <c r="P49">
        <v>48</v>
      </c>
      <c r="Q49" t="s">
        <v>48</v>
      </c>
      <c r="R49">
        <v>52</v>
      </c>
      <c r="S49" t="s">
        <v>10</v>
      </c>
      <c r="T49">
        <v>284.10000000000002</v>
      </c>
      <c r="U49">
        <v>222.60000000000002</v>
      </c>
    </row>
    <row r="50" spans="1:21" x14ac:dyDescent="0.3">
      <c r="A50">
        <v>49</v>
      </c>
      <c r="B50">
        <v>49</v>
      </c>
      <c r="C50" t="s">
        <v>6</v>
      </c>
      <c r="E50" t="s">
        <v>8</v>
      </c>
      <c r="F50" t="s">
        <v>52</v>
      </c>
      <c r="G50">
        <v>85</v>
      </c>
      <c r="I50" t="s">
        <v>5</v>
      </c>
      <c r="K50" t="s">
        <v>39</v>
      </c>
      <c r="L50">
        <v>15</v>
      </c>
      <c r="M50" t="s">
        <v>5</v>
      </c>
      <c r="N50">
        <v>61.5</v>
      </c>
      <c r="O50" t="s">
        <v>7</v>
      </c>
      <c r="P50">
        <v>48</v>
      </c>
      <c r="Q50" t="s">
        <v>48</v>
      </c>
      <c r="R50">
        <v>52</v>
      </c>
      <c r="S50" t="s">
        <v>10</v>
      </c>
      <c r="T50">
        <v>268.5</v>
      </c>
      <c r="U50">
        <v>207</v>
      </c>
    </row>
    <row r="51" spans="1:21" x14ac:dyDescent="0.3">
      <c r="A51">
        <v>50</v>
      </c>
      <c r="B51">
        <v>50</v>
      </c>
      <c r="C51" t="s">
        <v>6</v>
      </c>
      <c r="F51" t="s">
        <v>52</v>
      </c>
      <c r="I51" t="s">
        <v>5</v>
      </c>
      <c r="K51" t="s">
        <v>25</v>
      </c>
      <c r="L51">
        <v>10</v>
      </c>
      <c r="M51" t="s">
        <v>5</v>
      </c>
      <c r="N51">
        <v>61.5</v>
      </c>
      <c r="O51" t="s">
        <v>7</v>
      </c>
      <c r="P51">
        <v>48</v>
      </c>
      <c r="Q51" t="s">
        <v>48</v>
      </c>
      <c r="R51">
        <v>52</v>
      </c>
      <c r="S51" t="s">
        <v>10</v>
      </c>
      <c r="T51">
        <v>263.5</v>
      </c>
      <c r="U51">
        <v>202</v>
      </c>
    </row>
    <row r="52" spans="1:21" x14ac:dyDescent="0.3">
      <c r="A52">
        <v>51</v>
      </c>
      <c r="B52">
        <v>51</v>
      </c>
      <c r="C52" t="s">
        <v>6</v>
      </c>
      <c r="F52" t="s">
        <v>52</v>
      </c>
      <c r="I52" t="s">
        <v>5</v>
      </c>
      <c r="K52" t="s">
        <v>30</v>
      </c>
      <c r="L52">
        <v>6.86</v>
      </c>
      <c r="M52" t="s">
        <v>5</v>
      </c>
      <c r="N52">
        <v>61.5</v>
      </c>
      <c r="O52" t="s">
        <v>7</v>
      </c>
      <c r="P52">
        <v>48</v>
      </c>
      <c r="Q52" t="s">
        <v>48</v>
      </c>
      <c r="R52">
        <v>52</v>
      </c>
      <c r="S52" t="s">
        <v>10</v>
      </c>
      <c r="T52">
        <v>260.36</v>
      </c>
      <c r="U52">
        <v>198.86</v>
      </c>
    </row>
    <row r="53" spans="1:21" x14ac:dyDescent="0.3">
      <c r="A53">
        <v>52</v>
      </c>
      <c r="B53">
        <v>52</v>
      </c>
      <c r="C53" t="s">
        <v>6</v>
      </c>
      <c r="F53" t="s">
        <v>52</v>
      </c>
      <c r="I53" t="s">
        <v>12</v>
      </c>
      <c r="J53">
        <v>30</v>
      </c>
      <c r="K53" t="s">
        <v>34</v>
      </c>
      <c r="L53">
        <v>38.6</v>
      </c>
      <c r="M53" t="s">
        <v>5</v>
      </c>
      <c r="N53">
        <v>61.5</v>
      </c>
      <c r="O53" t="s">
        <v>7</v>
      </c>
      <c r="P53">
        <v>48</v>
      </c>
      <c r="Q53" t="s">
        <v>48</v>
      </c>
      <c r="R53">
        <v>52</v>
      </c>
      <c r="S53" t="s">
        <v>10</v>
      </c>
      <c r="T53">
        <v>277.10000000000002</v>
      </c>
      <c r="U53">
        <v>215.60000000000002</v>
      </c>
    </row>
    <row r="54" spans="1:21" x14ac:dyDescent="0.3">
      <c r="A54">
        <v>53</v>
      </c>
      <c r="B54">
        <v>53</v>
      </c>
      <c r="C54" t="s">
        <v>6</v>
      </c>
      <c r="F54" t="s">
        <v>52</v>
      </c>
      <c r="I54" t="s">
        <v>12</v>
      </c>
      <c r="K54" t="s">
        <v>36</v>
      </c>
      <c r="L54">
        <v>48</v>
      </c>
      <c r="M54" t="s">
        <v>5</v>
      </c>
      <c r="N54">
        <v>61.5</v>
      </c>
      <c r="O54" t="s">
        <v>7</v>
      </c>
      <c r="P54">
        <v>48</v>
      </c>
      <c r="Q54" t="s">
        <v>48</v>
      </c>
      <c r="R54">
        <v>52</v>
      </c>
      <c r="S54" t="s">
        <v>10</v>
      </c>
      <c r="T54">
        <v>286.5</v>
      </c>
      <c r="U54">
        <v>225</v>
      </c>
    </row>
    <row r="55" spans="1:21" x14ac:dyDescent="0.3">
      <c r="A55">
        <v>54</v>
      </c>
      <c r="B55">
        <v>54</v>
      </c>
      <c r="C55" t="s">
        <v>6</v>
      </c>
      <c r="F55" t="s">
        <v>52</v>
      </c>
      <c r="I55" t="s">
        <v>12</v>
      </c>
      <c r="K55" t="s">
        <v>21</v>
      </c>
      <c r="L55">
        <v>68</v>
      </c>
      <c r="M55" t="s">
        <v>5</v>
      </c>
      <c r="N55">
        <v>61.5</v>
      </c>
      <c r="O55" t="s">
        <v>7</v>
      </c>
      <c r="P55">
        <v>48</v>
      </c>
      <c r="Q55" t="s">
        <v>48</v>
      </c>
      <c r="R55">
        <v>52</v>
      </c>
      <c r="S55" t="s">
        <v>10</v>
      </c>
      <c r="T55">
        <v>306.5</v>
      </c>
      <c r="U55">
        <v>245</v>
      </c>
    </row>
    <row r="56" spans="1:21" x14ac:dyDescent="0.3">
      <c r="A56">
        <v>55</v>
      </c>
      <c r="B56">
        <v>55</v>
      </c>
      <c r="C56" t="s">
        <v>6</v>
      </c>
      <c r="F56" t="s">
        <v>52</v>
      </c>
      <c r="I56" t="s">
        <v>12</v>
      </c>
      <c r="K56" t="s">
        <v>37</v>
      </c>
      <c r="L56">
        <v>30.6</v>
      </c>
      <c r="M56" t="s">
        <v>5</v>
      </c>
      <c r="N56">
        <v>61.5</v>
      </c>
      <c r="O56" t="s">
        <v>7</v>
      </c>
      <c r="P56">
        <v>48</v>
      </c>
      <c r="Q56" t="s">
        <v>48</v>
      </c>
      <c r="R56">
        <v>52</v>
      </c>
      <c r="S56" t="s">
        <v>10</v>
      </c>
      <c r="T56">
        <v>269.10000000000002</v>
      </c>
      <c r="U56">
        <v>207.60000000000002</v>
      </c>
    </row>
    <row r="57" spans="1:21" x14ac:dyDescent="0.3">
      <c r="A57">
        <v>56</v>
      </c>
      <c r="B57">
        <v>56</v>
      </c>
      <c r="C57" t="s">
        <v>6</v>
      </c>
      <c r="F57" t="s">
        <v>52</v>
      </c>
      <c r="I57" t="s">
        <v>12</v>
      </c>
      <c r="K57" t="s">
        <v>39</v>
      </c>
      <c r="L57">
        <v>15</v>
      </c>
      <c r="M57" t="s">
        <v>5</v>
      </c>
      <c r="N57">
        <v>61.5</v>
      </c>
      <c r="O57" t="s">
        <v>7</v>
      </c>
      <c r="P57">
        <v>48</v>
      </c>
      <c r="Q57" t="s">
        <v>48</v>
      </c>
      <c r="R57">
        <v>52</v>
      </c>
      <c r="S57" t="s">
        <v>10</v>
      </c>
      <c r="T57">
        <v>253.5</v>
      </c>
      <c r="U57">
        <v>192</v>
      </c>
    </row>
    <row r="58" spans="1:21" x14ac:dyDescent="0.3">
      <c r="A58">
        <v>57</v>
      </c>
      <c r="B58">
        <v>57</v>
      </c>
      <c r="C58" t="s">
        <v>6</v>
      </c>
      <c r="F58" t="s">
        <v>52</v>
      </c>
      <c r="I58" t="s">
        <v>12</v>
      </c>
      <c r="K58" t="s">
        <v>25</v>
      </c>
      <c r="L58">
        <v>10</v>
      </c>
      <c r="M58" t="s">
        <v>5</v>
      </c>
      <c r="N58">
        <v>61.5</v>
      </c>
      <c r="O58" t="s">
        <v>7</v>
      </c>
      <c r="P58">
        <v>48</v>
      </c>
      <c r="Q58" t="s">
        <v>48</v>
      </c>
      <c r="R58">
        <v>52</v>
      </c>
      <c r="S58" t="s">
        <v>10</v>
      </c>
      <c r="T58">
        <v>248.5</v>
      </c>
      <c r="U58">
        <v>187</v>
      </c>
    </row>
    <row r="59" spans="1:21" x14ac:dyDescent="0.3">
      <c r="A59">
        <v>58</v>
      </c>
      <c r="B59">
        <v>58</v>
      </c>
      <c r="C59" t="s">
        <v>6</v>
      </c>
      <c r="F59" t="s">
        <v>52</v>
      </c>
      <c r="I59" t="s">
        <v>12</v>
      </c>
      <c r="K59" t="s">
        <v>30</v>
      </c>
      <c r="L59">
        <v>6.86</v>
      </c>
      <c r="M59" t="s">
        <v>5</v>
      </c>
      <c r="N59">
        <v>61.5</v>
      </c>
      <c r="O59" t="s">
        <v>7</v>
      </c>
      <c r="P59">
        <v>48</v>
      </c>
      <c r="Q59" t="s">
        <v>48</v>
      </c>
      <c r="R59">
        <v>52</v>
      </c>
      <c r="S59" t="s">
        <v>10</v>
      </c>
      <c r="T59">
        <v>245.36</v>
      </c>
      <c r="U59">
        <v>183.86</v>
      </c>
    </row>
    <row r="60" spans="1:21" x14ac:dyDescent="0.3">
      <c r="A60">
        <v>59</v>
      </c>
      <c r="B60">
        <v>59</v>
      </c>
      <c r="C60" t="s">
        <v>6</v>
      </c>
      <c r="F60" t="s">
        <v>52</v>
      </c>
      <c r="I60" t="s">
        <v>13</v>
      </c>
      <c r="J60">
        <v>40</v>
      </c>
      <c r="K60" t="s">
        <v>34</v>
      </c>
      <c r="L60">
        <v>38.6</v>
      </c>
      <c r="M60" t="s">
        <v>5</v>
      </c>
      <c r="N60">
        <v>61.5</v>
      </c>
      <c r="O60" t="s">
        <v>7</v>
      </c>
      <c r="P60">
        <v>48</v>
      </c>
      <c r="Q60" t="s">
        <v>48</v>
      </c>
      <c r="R60">
        <v>52</v>
      </c>
      <c r="S60" t="s">
        <v>10</v>
      </c>
      <c r="T60">
        <v>287.10000000000002</v>
      </c>
      <c r="U60">
        <v>225.60000000000002</v>
      </c>
    </row>
    <row r="61" spans="1:21" x14ac:dyDescent="0.3">
      <c r="A61">
        <v>60</v>
      </c>
      <c r="B61">
        <v>60</v>
      </c>
      <c r="C61" t="s">
        <v>6</v>
      </c>
      <c r="F61" t="s">
        <v>52</v>
      </c>
      <c r="I61" t="s">
        <v>13</v>
      </c>
      <c r="K61" t="s">
        <v>36</v>
      </c>
      <c r="L61">
        <v>48</v>
      </c>
      <c r="M61" t="s">
        <v>5</v>
      </c>
      <c r="N61">
        <v>61.5</v>
      </c>
      <c r="O61" t="s">
        <v>7</v>
      </c>
      <c r="P61">
        <v>48</v>
      </c>
      <c r="Q61" t="s">
        <v>48</v>
      </c>
      <c r="R61">
        <v>52</v>
      </c>
      <c r="S61" t="s">
        <v>10</v>
      </c>
      <c r="T61">
        <v>296.5</v>
      </c>
      <c r="U61">
        <v>235</v>
      </c>
    </row>
    <row r="62" spans="1:21" x14ac:dyDescent="0.3">
      <c r="A62">
        <v>61</v>
      </c>
      <c r="B62">
        <v>61</v>
      </c>
      <c r="C62" t="s">
        <v>6</v>
      </c>
      <c r="F62" t="s">
        <v>52</v>
      </c>
      <c r="I62" t="s">
        <v>13</v>
      </c>
      <c r="K62" t="s">
        <v>21</v>
      </c>
      <c r="L62">
        <v>68</v>
      </c>
      <c r="M62" t="s">
        <v>5</v>
      </c>
      <c r="N62">
        <v>61.5</v>
      </c>
      <c r="O62" t="s">
        <v>7</v>
      </c>
      <c r="P62">
        <v>48</v>
      </c>
      <c r="Q62" t="s">
        <v>48</v>
      </c>
      <c r="R62">
        <v>52</v>
      </c>
      <c r="S62" t="s">
        <v>10</v>
      </c>
      <c r="T62">
        <v>316.5</v>
      </c>
      <c r="U62">
        <v>255</v>
      </c>
    </row>
    <row r="63" spans="1:21" x14ac:dyDescent="0.3">
      <c r="A63">
        <v>62</v>
      </c>
      <c r="B63">
        <v>62</v>
      </c>
      <c r="C63" t="s">
        <v>6</v>
      </c>
      <c r="F63" t="s">
        <v>52</v>
      </c>
      <c r="I63" t="s">
        <v>13</v>
      </c>
      <c r="K63" t="s">
        <v>37</v>
      </c>
      <c r="L63">
        <v>30.6</v>
      </c>
      <c r="M63" t="s">
        <v>5</v>
      </c>
      <c r="N63">
        <v>61.5</v>
      </c>
      <c r="O63" t="s">
        <v>7</v>
      </c>
      <c r="P63">
        <v>48</v>
      </c>
      <c r="Q63" t="s">
        <v>48</v>
      </c>
      <c r="R63">
        <v>52</v>
      </c>
      <c r="S63" t="s">
        <v>10</v>
      </c>
      <c r="T63">
        <v>279.10000000000002</v>
      </c>
      <c r="U63">
        <v>217.60000000000002</v>
      </c>
    </row>
    <row r="64" spans="1:21" x14ac:dyDescent="0.3">
      <c r="A64">
        <v>63</v>
      </c>
      <c r="B64">
        <v>63</v>
      </c>
      <c r="C64" t="s">
        <v>6</v>
      </c>
      <c r="F64" t="s">
        <v>52</v>
      </c>
      <c r="I64" t="s">
        <v>13</v>
      </c>
      <c r="K64" t="s">
        <v>39</v>
      </c>
      <c r="L64">
        <v>15</v>
      </c>
      <c r="M64" t="s">
        <v>5</v>
      </c>
      <c r="N64">
        <v>61.5</v>
      </c>
      <c r="O64" t="s">
        <v>7</v>
      </c>
      <c r="P64">
        <v>48</v>
      </c>
      <c r="Q64" t="s">
        <v>48</v>
      </c>
      <c r="R64">
        <v>52</v>
      </c>
      <c r="S64" t="s">
        <v>10</v>
      </c>
      <c r="T64">
        <v>263.5</v>
      </c>
      <c r="U64">
        <v>202</v>
      </c>
    </row>
    <row r="65" spans="1:21" x14ac:dyDescent="0.3">
      <c r="A65">
        <v>64</v>
      </c>
      <c r="B65">
        <v>64</v>
      </c>
      <c r="C65" t="s">
        <v>6</v>
      </c>
      <c r="F65" t="s">
        <v>52</v>
      </c>
      <c r="I65" t="s">
        <v>13</v>
      </c>
      <c r="K65" t="s">
        <v>25</v>
      </c>
      <c r="L65">
        <v>10</v>
      </c>
      <c r="M65" t="s">
        <v>5</v>
      </c>
      <c r="N65">
        <v>61.5</v>
      </c>
      <c r="O65" t="s">
        <v>7</v>
      </c>
      <c r="P65">
        <v>48</v>
      </c>
      <c r="Q65" t="s">
        <v>48</v>
      </c>
      <c r="R65">
        <v>52</v>
      </c>
      <c r="S65" t="s">
        <v>10</v>
      </c>
      <c r="T65">
        <v>258.5</v>
      </c>
      <c r="U65">
        <v>197</v>
      </c>
    </row>
    <row r="66" spans="1:21" x14ac:dyDescent="0.3">
      <c r="A66">
        <v>65</v>
      </c>
      <c r="B66">
        <v>65</v>
      </c>
      <c r="C66" t="s">
        <v>6</v>
      </c>
      <c r="F66" t="s">
        <v>52</v>
      </c>
      <c r="I66" t="s">
        <v>13</v>
      </c>
      <c r="K66" t="s">
        <v>30</v>
      </c>
      <c r="L66">
        <v>6.86</v>
      </c>
      <c r="M66" t="s">
        <v>5</v>
      </c>
      <c r="N66">
        <v>61.5</v>
      </c>
      <c r="O66" t="s">
        <v>7</v>
      </c>
      <c r="P66">
        <v>48</v>
      </c>
      <c r="Q66" t="s">
        <v>48</v>
      </c>
      <c r="R66">
        <v>52</v>
      </c>
      <c r="S66" t="s">
        <v>10</v>
      </c>
      <c r="T66">
        <v>255.36</v>
      </c>
      <c r="U66">
        <v>193.86</v>
      </c>
    </row>
    <row r="67" spans="1:21" x14ac:dyDescent="0.3">
      <c r="A67">
        <v>66</v>
      </c>
      <c r="B67">
        <v>66</v>
      </c>
      <c r="C67" t="s">
        <v>6</v>
      </c>
      <c r="F67" t="s">
        <v>52</v>
      </c>
      <c r="I67" t="s">
        <v>31</v>
      </c>
      <c r="J67">
        <v>52</v>
      </c>
      <c r="K67" t="s">
        <v>34</v>
      </c>
      <c r="L67">
        <v>38.6</v>
      </c>
      <c r="M67" t="s">
        <v>5</v>
      </c>
      <c r="N67">
        <v>61.5</v>
      </c>
      <c r="O67" t="s">
        <v>7</v>
      </c>
      <c r="P67">
        <v>48</v>
      </c>
      <c r="Q67" t="s">
        <v>48</v>
      </c>
      <c r="R67">
        <v>52</v>
      </c>
      <c r="S67" t="s">
        <v>10</v>
      </c>
      <c r="T67">
        <v>299.10000000000002</v>
      </c>
      <c r="U67">
        <v>237.60000000000002</v>
      </c>
    </row>
    <row r="68" spans="1:21" x14ac:dyDescent="0.3">
      <c r="A68">
        <v>67</v>
      </c>
      <c r="B68">
        <v>67</v>
      </c>
      <c r="C68" t="s">
        <v>6</v>
      </c>
      <c r="F68" t="s">
        <v>52</v>
      </c>
      <c r="I68" t="s">
        <v>31</v>
      </c>
      <c r="K68" t="s">
        <v>36</v>
      </c>
      <c r="L68">
        <v>48</v>
      </c>
      <c r="M68" t="s">
        <v>5</v>
      </c>
      <c r="N68">
        <v>61.5</v>
      </c>
      <c r="O68" t="s">
        <v>7</v>
      </c>
      <c r="P68">
        <v>48</v>
      </c>
      <c r="Q68" t="s">
        <v>48</v>
      </c>
      <c r="R68">
        <v>52</v>
      </c>
      <c r="S68" t="s">
        <v>10</v>
      </c>
      <c r="T68">
        <v>308.5</v>
      </c>
      <c r="U68">
        <v>247</v>
      </c>
    </row>
    <row r="69" spans="1:21" x14ac:dyDescent="0.3">
      <c r="A69">
        <v>68</v>
      </c>
      <c r="B69">
        <v>68</v>
      </c>
      <c r="C69" t="s">
        <v>6</v>
      </c>
      <c r="F69" t="s">
        <v>52</v>
      </c>
      <c r="I69" t="s">
        <v>31</v>
      </c>
      <c r="K69" t="s">
        <v>21</v>
      </c>
      <c r="L69">
        <v>68</v>
      </c>
      <c r="M69" t="s">
        <v>5</v>
      </c>
      <c r="N69">
        <v>61.5</v>
      </c>
      <c r="O69" t="s">
        <v>7</v>
      </c>
      <c r="P69">
        <v>48</v>
      </c>
      <c r="Q69" t="s">
        <v>48</v>
      </c>
      <c r="R69">
        <v>52</v>
      </c>
      <c r="S69" t="s">
        <v>10</v>
      </c>
      <c r="T69">
        <v>328.5</v>
      </c>
      <c r="U69">
        <v>267</v>
      </c>
    </row>
    <row r="70" spans="1:21" x14ac:dyDescent="0.3">
      <c r="A70">
        <v>69</v>
      </c>
      <c r="B70">
        <v>69</v>
      </c>
      <c r="C70" t="s">
        <v>6</v>
      </c>
      <c r="F70" t="s">
        <v>52</v>
      </c>
      <c r="I70" t="s">
        <v>31</v>
      </c>
      <c r="K70" t="s">
        <v>37</v>
      </c>
      <c r="L70">
        <v>30.6</v>
      </c>
      <c r="M70" t="s">
        <v>5</v>
      </c>
      <c r="N70">
        <v>61.5</v>
      </c>
      <c r="O70" t="s">
        <v>7</v>
      </c>
      <c r="P70">
        <v>48</v>
      </c>
      <c r="Q70" t="s">
        <v>48</v>
      </c>
      <c r="R70">
        <v>52</v>
      </c>
      <c r="S70" t="s">
        <v>10</v>
      </c>
      <c r="T70">
        <v>291.10000000000002</v>
      </c>
      <c r="U70">
        <v>229.60000000000002</v>
      </c>
    </row>
    <row r="71" spans="1:21" x14ac:dyDescent="0.3">
      <c r="A71">
        <v>70</v>
      </c>
      <c r="B71">
        <v>70</v>
      </c>
      <c r="C71" t="s">
        <v>6</v>
      </c>
      <c r="F71" t="s">
        <v>52</v>
      </c>
      <c r="I71" t="s">
        <v>31</v>
      </c>
      <c r="K71" t="s">
        <v>39</v>
      </c>
      <c r="L71">
        <v>15</v>
      </c>
      <c r="M71" t="s">
        <v>5</v>
      </c>
      <c r="N71">
        <v>61.5</v>
      </c>
      <c r="O71" t="s">
        <v>7</v>
      </c>
      <c r="P71">
        <v>48</v>
      </c>
      <c r="Q71" t="s">
        <v>48</v>
      </c>
      <c r="R71">
        <v>52</v>
      </c>
      <c r="S71" t="s">
        <v>10</v>
      </c>
      <c r="T71">
        <v>275.5</v>
      </c>
      <c r="U71">
        <v>214</v>
      </c>
    </row>
    <row r="72" spans="1:21" x14ac:dyDescent="0.3">
      <c r="A72">
        <v>71</v>
      </c>
      <c r="B72">
        <v>71</v>
      </c>
      <c r="C72" t="s">
        <v>6</v>
      </c>
      <c r="F72" t="s">
        <v>52</v>
      </c>
      <c r="I72" t="s">
        <v>31</v>
      </c>
      <c r="K72" t="s">
        <v>25</v>
      </c>
      <c r="L72">
        <v>10</v>
      </c>
      <c r="M72" t="s">
        <v>5</v>
      </c>
      <c r="N72">
        <v>61.5</v>
      </c>
      <c r="O72" t="s">
        <v>7</v>
      </c>
      <c r="P72">
        <v>48</v>
      </c>
      <c r="Q72" t="s">
        <v>48</v>
      </c>
      <c r="R72">
        <v>52</v>
      </c>
      <c r="S72" t="s">
        <v>10</v>
      </c>
      <c r="T72">
        <v>270.5</v>
      </c>
      <c r="U72">
        <v>209</v>
      </c>
    </row>
    <row r="73" spans="1:21" x14ac:dyDescent="0.3">
      <c r="A73">
        <v>72</v>
      </c>
      <c r="B73">
        <v>72</v>
      </c>
      <c r="C73" t="s">
        <v>6</v>
      </c>
      <c r="F73" t="s">
        <v>52</v>
      </c>
      <c r="I73" t="s">
        <v>31</v>
      </c>
      <c r="K73" t="s">
        <v>30</v>
      </c>
      <c r="L73">
        <v>6.86</v>
      </c>
      <c r="M73" t="s">
        <v>5</v>
      </c>
      <c r="N73">
        <v>61.5</v>
      </c>
      <c r="O73" t="s">
        <v>7</v>
      </c>
      <c r="P73">
        <v>48</v>
      </c>
      <c r="Q73" t="s">
        <v>48</v>
      </c>
      <c r="R73">
        <v>52</v>
      </c>
      <c r="S73" t="s">
        <v>10</v>
      </c>
      <c r="T73">
        <v>267.36</v>
      </c>
      <c r="U73">
        <v>205.86</v>
      </c>
    </row>
    <row r="74" spans="1:21" x14ac:dyDescent="0.3">
      <c r="A74">
        <v>73</v>
      </c>
      <c r="B74">
        <v>73</v>
      </c>
      <c r="C74" t="s">
        <v>6</v>
      </c>
      <c r="F74" t="s">
        <v>52</v>
      </c>
      <c r="I74" t="s">
        <v>16</v>
      </c>
      <c r="J74">
        <v>78</v>
      </c>
      <c r="L74" t="e">
        <v>#N/A</v>
      </c>
      <c r="N74" t="e">
        <v>#N/A</v>
      </c>
      <c r="P74" t="e">
        <v>#N/A</v>
      </c>
      <c r="R74" t="e">
        <v>#N/A</v>
      </c>
      <c r="S74" t="s">
        <v>10</v>
      </c>
    </row>
    <row r="75" spans="1:21" x14ac:dyDescent="0.3">
      <c r="A75">
        <v>74</v>
      </c>
      <c r="B75">
        <v>74</v>
      </c>
      <c r="C75" t="s">
        <v>6</v>
      </c>
      <c r="F75" t="s">
        <v>52</v>
      </c>
      <c r="I75" t="s">
        <v>16</v>
      </c>
      <c r="K75" t="s">
        <v>34</v>
      </c>
      <c r="L75">
        <v>38.6</v>
      </c>
      <c r="M75" t="s">
        <v>5</v>
      </c>
      <c r="N75">
        <v>61.5</v>
      </c>
      <c r="O75" t="s">
        <v>7</v>
      </c>
      <c r="P75">
        <v>48</v>
      </c>
      <c r="Q75" t="s">
        <v>48</v>
      </c>
      <c r="R75">
        <v>52</v>
      </c>
      <c r="S75" t="s">
        <v>10</v>
      </c>
      <c r="T75">
        <v>325.10000000000002</v>
      </c>
      <c r="U75">
        <v>263.60000000000002</v>
      </c>
    </row>
    <row r="76" spans="1:21" x14ac:dyDescent="0.3">
      <c r="A76">
        <v>75</v>
      </c>
      <c r="B76">
        <v>75</v>
      </c>
      <c r="C76" t="s">
        <v>6</v>
      </c>
      <c r="F76" t="s">
        <v>52</v>
      </c>
      <c r="I76" t="s">
        <v>16</v>
      </c>
      <c r="K76" t="s">
        <v>36</v>
      </c>
      <c r="L76">
        <v>48</v>
      </c>
      <c r="M76" t="s">
        <v>5</v>
      </c>
      <c r="N76">
        <v>61.5</v>
      </c>
      <c r="O76" t="s">
        <v>7</v>
      </c>
      <c r="P76">
        <v>48</v>
      </c>
      <c r="Q76" t="s">
        <v>48</v>
      </c>
      <c r="R76">
        <v>52</v>
      </c>
      <c r="S76" t="s">
        <v>10</v>
      </c>
      <c r="T76">
        <v>334.5</v>
      </c>
      <c r="U76">
        <v>273</v>
      </c>
    </row>
    <row r="77" spans="1:21" x14ac:dyDescent="0.3">
      <c r="A77">
        <v>76</v>
      </c>
      <c r="B77">
        <v>76</v>
      </c>
      <c r="C77" t="s">
        <v>6</v>
      </c>
      <c r="F77" t="s">
        <v>52</v>
      </c>
      <c r="I77" t="s">
        <v>16</v>
      </c>
      <c r="K77" t="s">
        <v>21</v>
      </c>
      <c r="L77">
        <v>68</v>
      </c>
      <c r="M77" t="s">
        <v>5</v>
      </c>
      <c r="N77">
        <v>61.5</v>
      </c>
      <c r="O77" t="s">
        <v>7</v>
      </c>
      <c r="P77">
        <v>48</v>
      </c>
      <c r="Q77" t="s">
        <v>48</v>
      </c>
      <c r="R77">
        <v>52</v>
      </c>
      <c r="S77" t="s">
        <v>10</v>
      </c>
      <c r="T77">
        <v>354.5</v>
      </c>
      <c r="U77">
        <v>293</v>
      </c>
    </row>
    <row r="78" spans="1:21" x14ac:dyDescent="0.3">
      <c r="A78">
        <v>77</v>
      </c>
      <c r="B78">
        <v>77</v>
      </c>
      <c r="C78" t="s">
        <v>6</v>
      </c>
      <c r="F78" t="s">
        <v>52</v>
      </c>
      <c r="I78" t="s">
        <v>16</v>
      </c>
      <c r="K78" t="s">
        <v>37</v>
      </c>
      <c r="L78">
        <v>30.6</v>
      </c>
      <c r="M78" t="s">
        <v>5</v>
      </c>
      <c r="N78">
        <v>61.5</v>
      </c>
      <c r="O78" t="s">
        <v>7</v>
      </c>
      <c r="P78">
        <v>48</v>
      </c>
      <c r="Q78" t="s">
        <v>48</v>
      </c>
      <c r="R78">
        <v>52</v>
      </c>
      <c r="S78" t="s">
        <v>10</v>
      </c>
      <c r="T78">
        <v>317.10000000000002</v>
      </c>
      <c r="U78">
        <v>255.60000000000002</v>
      </c>
    </row>
    <row r="79" spans="1:21" x14ac:dyDescent="0.3">
      <c r="A79">
        <v>78</v>
      </c>
      <c r="B79">
        <v>78</v>
      </c>
      <c r="C79" t="s">
        <v>6</v>
      </c>
      <c r="F79" t="s">
        <v>52</v>
      </c>
      <c r="I79" t="s">
        <v>16</v>
      </c>
      <c r="K79" t="s">
        <v>39</v>
      </c>
      <c r="L79">
        <v>15</v>
      </c>
      <c r="M79" t="s">
        <v>5</v>
      </c>
      <c r="N79">
        <v>61.5</v>
      </c>
      <c r="O79" t="s">
        <v>7</v>
      </c>
      <c r="P79">
        <v>48</v>
      </c>
      <c r="Q79" t="s">
        <v>48</v>
      </c>
      <c r="R79">
        <v>52</v>
      </c>
      <c r="S79" t="s">
        <v>10</v>
      </c>
      <c r="T79">
        <v>301.5</v>
      </c>
      <c r="U79">
        <v>240</v>
      </c>
    </row>
    <row r="80" spans="1:21" x14ac:dyDescent="0.3">
      <c r="A80">
        <v>79</v>
      </c>
      <c r="B80">
        <v>79</v>
      </c>
      <c r="C80" t="s">
        <v>6</v>
      </c>
      <c r="F80" t="s">
        <v>52</v>
      </c>
      <c r="I80" t="s">
        <v>16</v>
      </c>
      <c r="K80" t="s">
        <v>25</v>
      </c>
      <c r="L80">
        <v>10</v>
      </c>
      <c r="M80" t="s">
        <v>5</v>
      </c>
      <c r="N80">
        <v>61.5</v>
      </c>
      <c r="O80" t="s">
        <v>7</v>
      </c>
      <c r="P80">
        <v>48</v>
      </c>
      <c r="Q80" t="s">
        <v>48</v>
      </c>
      <c r="R80">
        <v>52</v>
      </c>
      <c r="S80" t="s">
        <v>10</v>
      </c>
      <c r="T80">
        <v>296.5</v>
      </c>
      <c r="U80">
        <v>235</v>
      </c>
    </row>
    <row r="81" spans="1:21" x14ac:dyDescent="0.3">
      <c r="A81">
        <v>80</v>
      </c>
      <c r="B81">
        <v>80</v>
      </c>
      <c r="C81" t="s">
        <v>6</v>
      </c>
      <c r="F81" t="s">
        <v>52</v>
      </c>
      <c r="I81" t="s">
        <v>16</v>
      </c>
      <c r="K81" t="s">
        <v>30</v>
      </c>
      <c r="L81">
        <v>6.86</v>
      </c>
      <c r="M81" t="s">
        <v>5</v>
      </c>
      <c r="N81">
        <v>61.5</v>
      </c>
      <c r="O81" t="s">
        <v>7</v>
      </c>
      <c r="P81">
        <v>48</v>
      </c>
      <c r="Q81" t="s">
        <v>48</v>
      </c>
      <c r="R81">
        <v>52</v>
      </c>
      <c r="S81" t="s">
        <v>10</v>
      </c>
      <c r="T81">
        <v>293.36</v>
      </c>
      <c r="U81">
        <v>231.86</v>
      </c>
    </row>
    <row r="82" spans="1:21" x14ac:dyDescent="0.3">
      <c r="A82">
        <v>81</v>
      </c>
      <c r="B82">
        <v>81</v>
      </c>
      <c r="C82" t="s">
        <v>6</v>
      </c>
      <c r="F82" t="s">
        <v>52</v>
      </c>
      <c r="I82" t="s">
        <v>30</v>
      </c>
      <c r="J82">
        <v>6</v>
      </c>
      <c r="K82" t="s">
        <v>34</v>
      </c>
      <c r="L82">
        <v>38.6</v>
      </c>
      <c r="M82" t="s">
        <v>5</v>
      </c>
      <c r="N82">
        <v>61.5</v>
      </c>
      <c r="O82" t="s">
        <v>7</v>
      </c>
      <c r="P82">
        <v>48</v>
      </c>
      <c r="Q82" t="s">
        <v>48</v>
      </c>
      <c r="R82">
        <v>52</v>
      </c>
      <c r="S82" t="s">
        <v>10</v>
      </c>
      <c r="T82">
        <v>253.1</v>
      </c>
      <c r="U82">
        <v>191.6</v>
      </c>
    </row>
    <row r="83" spans="1:21" x14ac:dyDescent="0.3">
      <c r="A83">
        <v>82</v>
      </c>
      <c r="B83">
        <v>82</v>
      </c>
      <c r="C83" t="s">
        <v>6</v>
      </c>
      <c r="F83" t="s">
        <v>52</v>
      </c>
      <c r="I83" t="s">
        <v>30</v>
      </c>
      <c r="K83" t="s">
        <v>36</v>
      </c>
      <c r="L83">
        <v>48</v>
      </c>
      <c r="M83" t="s">
        <v>5</v>
      </c>
      <c r="N83">
        <v>61.5</v>
      </c>
      <c r="O83" t="s">
        <v>7</v>
      </c>
      <c r="P83">
        <v>48</v>
      </c>
      <c r="Q83" t="s">
        <v>48</v>
      </c>
      <c r="R83">
        <v>52</v>
      </c>
      <c r="S83" t="s">
        <v>10</v>
      </c>
      <c r="T83">
        <v>262.5</v>
      </c>
      <c r="U83">
        <v>201</v>
      </c>
    </row>
    <row r="84" spans="1:21" x14ac:dyDescent="0.3">
      <c r="A84">
        <v>83</v>
      </c>
      <c r="B84">
        <v>83</v>
      </c>
      <c r="C84" t="s">
        <v>6</v>
      </c>
      <c r="F84" t="s">
        <v>52</v>
      </c>
      <c r="I84" t="s">
        <v>30</v>
      </c>
      <c r="K84" t="s">
        <v>21</v>
      </c>
      <c r="L84">
        <v>68</v>
      </c>
      <c r="M84" t="s">
        <v>5</v>
      </c>
      <c r="N84">
        <v>61.5</v>
      </c>
      <c r="O84" t="s">
        <v>7</v>
      </c>
      <c r="P84">
        <v>48</v>
      </c>
      <c r="Q84" t="s">
        <v>48</v>
      </c>
      <c r="R84">
        <v>52</v>
      </c>
      <c r="S84" t="s">
        <v>10</v>
      </c>
      <c r="T84">
        <v>282.5</v>
      </c>
      <c r="U84">
        <v>221</v>
      </c>
    </row>
    <row r="85" spans="1:21" x14ac:dyDescent="0.3">
      <c r="A85">
        <v>84</v>
      </c>
      <c r="B85">
        <v>84</v>
      </c>
      <c r="C85" t="s">
        <v>6</v>
      </c>
      <c r="F85" t="s">
        <v>52</v>
      </c>
      <c r="I85" t="s">
        <v>30</v>
      </c>
      <c r="K85" t="s">
        <v>37</v>
      </c>
      <c r="L85">
        <v>30.6</v>
      </c>
      <c r="M85" t="s">
        <v>5</v>
      </c>
      <c r="N85">
        <v>61.5</v>
      </c>
      <c r="O85" t="s">
        <v>7</v>
      </c>
      <c r="P85">
        <v>48</v>
      </c>
      <c r="Q85" t="s">
        <v>48</v>
      </c>
      <c r="R85">
        <v>52</v>
      </c>
      <c r="S85" t="s">
        <v>10</v>
      </c>
      <c r="T85">
        <v>245.1</v>
      </c>
      <c r="U85">
        <v>183.6</v>
      </c>
    </row>
    <row r="86" spans="1:21" x14ac:dyDescent="0.3">
      <c r="A86">
        <v>85</v>
      </c>
      <c r="B86">
        <v>85</v>
      </c>
      <c r="C86" t="s">
        <v>6</v>
      </c>
      <c r="F86" t="s">
        <v>52</v>
      </c>
      <c r="I86" t="s">
        <v>30</v>
      </c>
      <c r="K86" t="s">
        <v>39</v>
      </c>
      <c r="L86">
        <v>15</v>
      </c>
      <c r="M86" t="s">
        <v>5</v>
      </c>
      <c r="N86">
        <v>61.5</v>
      </c>
      <c r="O86" t="s">
        <v>7</v>
      </c>
      <c r="P86">
        <v>48</v>
      </c>
      <c r="Q86" t="s">
        <v>48</v>
      </c>
      <c r="R86">
        <v>52</v>
      </c>
      <c r="S86" t="s">
        <v>10</v>
      </c>
      <c r="T86">
        <v>229.5</v>
      </c>
      <c r="U86">
        <v>168</v>
      </c>
    </row>
    <row r="87" spans="1:21" x14ac:dyDescent="0.3">
      <c r="A87">
        <v>86</v>
      </c>
      <c r="B87">
        <v>86</v>
      </c>
      <c r="C87" t="s">
        <v>6</v>
      </c>
      <c r="F87" t="s">
        <v>52</v>
      </c>
      <c r="I87" t="s">
        <v>30</v>
      </c>
      <c r="K87" t="s">
        <v>25</v>
      </c>
      <c r="L87">
        <v>10</v>
      </c>
      <c r="M87" t="s">
        <v>5</v>
      </c>
      <c r="N87">
        <v>61.5</v>
      </c>
      <c r="O87" t="s">
        <v>7</v>
      </c>
      <c r="P87">
        <v>48</v>
      </c>
      <c r="Q87" t="s">
        <v>48</v>
      </c>
      <c r="R87">
        <v>52</v>
      </c>
      <c r="S87" t="s">
        <v>10</v>
      </c>
      <c r="T87">
        <v>224.5</v>
      </c>
      <c r="U87">
        <v>163</v>
      </c>
    </row>
    <row r="88" spans="1:21" x14ac:dyDescent="0.3">
      <c r="A88">
        <v>87</v>
      </c>
      <c r="B88">
        <v>87</v>
      </c>
      <c r="C88" t="s">
        <v>6</v>
      </c>
      <c r="F88" t="s">
        <v>52</v>
      </c>
      <c r="I88" t="s">
        <v>30</v>
      </c>
      <c r="K88" t="s">
        <v>30</v>
      </c>
      <c r="L88">
        <v>6.86</v>
      </c>
      <c r="M88" t="s">
        <v>5</v>
      </c>
      <c r="N88">
        <v>61.5</v>
      </c>
      <c r="O88" t="s">
        <v>7</v>
      </c>
      <c r="P88">
        <v>48</v>
      </c>
      <c r="Q88" t="s">
        <v>48</v>
      </c>
      <c r="R88">
        <v>52</v>
      </c>
      <c r="S88" t="s">
        <v>10</v>
      </c>
      <c r="T88">
        <v>221.36</v>
      </c>
      <c r="U88">
        <v>159.86000000000001</v>
      </c>
    </row>
    <row r="89" spans="1:21" x14ac:dyDescent="0.3">
      <c r="A89">
        <v>88</v>
      </c>
      <c r="B89">
        <v>88</v>
      </c>
      <c r="C89" t="s">
        <v>7</v>
      </c>
      <c r="D89">
        <v>32</v>
      </c>
      <c r="E89" t="s">
        <v>52</v>
      </c>
      <c r="F89" t="s">
        <v>52</v>
      </c>
      <c r="G89">
        <v>85</v>
      </c>
      <c r="H89" t="s">
        <v>5</v>
      </c>
      <c r="I89" t="s">
        <v>5</v>
      </c>
      <c r="J89">
        <v>45</v>
      </c>
      <c r="K89" t="s">
        <v>34</v>
      </c>
      <c r="L89">
        <v>38.6</v>
      </c>
      <c r="M89" t="s">
        <v>5</v>
      </c>
      <c r="N89">
        <v>61.5</v>
      </c>
      <c r="O89" t="s">
        <v>7</v>
      </c>
      <c r="P89">
        <v>48</v>
      </c>
      <c r="Q89" t="s">
        <v>48</v>
      </c>
      <c r="R89">
        <v>52</v>
      </c>
      <c r="S89" t="s">
        <v>10</v>
      </c>
      <c r="T89">
        <v>262.10000000000002</v>
      </c>
      <c r="U89">
        <v>200.60000000000002</v>
      </c>
    </row>
    <row r="90" spans="1:21" x14ac:dyDescent="0.3">
      <c r="A90">
        <v>89</v>
      </c>
      <c r="B90">
        <v>89</v>
      </c>
      <c r="C90" t="s">
        <v>7</v>
      </c>
      <c r="E90" t="s">
        <v>7</v>
      </c>
      <c r="F90" t="s">
        <v>52</v>
      </c>
      <c r="G90">
        <v>85</v>
      </c>
      <c r="H90" t="s">
        <v>14</v>
      </c>
      <c r="I90" t="s">
        <v>5</v>
      </c>
      <c r="J90">
        <v>45</v>
      </c>
      <c r="K90" t="s">
        <v>36</v>
      </c>
      <c r="L90">
        <v>48</v>
      </c>
      <c r="M90" t="s">
        <v>5</v>
      </c>
      <c r="N90">
        <v>61.5</v>
      </c>
      <c r="O90" t="s">
        <v>7</v>
      </c>
      <c r="P90">
        <v>48</v>
      </c>
      <c r="Q90" t="s">
        <v>48</v>
      </c>
      <c r="R90">
        <v>52</v>
      </c>
      <c r="S90" t="s">
        <v>10</v>
      </c>
      <c r="T90">
        <v>271.5</v>
      </c>
      <c r="U90">
        <v>210</v>
      </c>
    </row>
    <row r="91" spans="1:21" x14ac:dyDescent="0.3">
      <c r="A91">
        <v>90</v>
      </c>
      <c r="B91">
        <v>90</v>
      </c>
      <c r="C91" t="s">
        <v>7</v>
      </c>
      <c r="E91" t="s">
        <v>45</v>
      </c>
      <c r="F91" t="s">
        <v>52</v>
      </c>
      <c r="G91">
        <v>85</v>
      </c>
      <c r="I91" t="s">
        <v>5</v>
      </c>
      <c r="K91" t="s">
        <v>21</v>
      </c>
      <c r="L91">
        <v>68</v>
      </c>
      <c r="M91" t="s">
        <v>5</v>
      </c>
      <c r="N91">
        <v>61.5</v>
      </c>
      <c r="O91" t="s">
        <v>7</v>
      </c>
      <c r="P91">
        <v>48</v>
      </c>
      <c r="Q91" t="s">
        <v>48</v>
      </c>
      <c r="R91">
        <v>52</v>
      </c>
      <c r="S91" t="s">
        <v>10</v>
      </c>
      <c r="T91">
        <v>291.5</v>
      </c>
      <c r="U91">
        <v>230</v>
      </c>
    </row>
    <row r="92" spans="1:21" x14ac:dyDescent="0.3">
      <c r="A92">
        <v>91</v>
      </c>
      <c r="B92">
        <v>91</v>
      </c>
      <c r="C92" t="s">
        <v>7</v>
      </c>
      <c r="E92" t="s">
        <v>30</v>
      </c>
      <c r="F92" t="s">
        <v>52</v>
      </c>
      <c r="G92">
        <v>85</v>
      </c>
      <c r="I92" t="s">
        <v>5</v>
      </c>
      <c r="K92" t="s">
        <v>37</v>
      </c>
      <c r="L92">
        <v>30.6</v>
      </c>
      <c r="M92" t="s">
        <v>5</v>
      </c>
      <c r="N92">
        <v>61.5</v>
      </c>
      <c r="O92" t="s">
        <v>7</v>
      </c>
      <c r="P92">
        <v>48</v>
      </c>
      <c r="Q92" t="s">
        <v>48</v>
      </c>
      <c r="R92">
        <v>52</v>
      </c>
      <c r="S92" t="s">
        <v>10</v>
      </c>
      <c r="T92">
        <v>254.1</v>
      </c>
      <c r="U92">
        <v>192.6</v>
      </c>
    </row>
    <row r="93" spans="1:21" x14ac:dyDescent="0.3">
      <c r="A93">
        <v>92</v>
      </c>
      <c r="B93">
        <v>92</v>
      </c>
      <c r="C93" t="s">
        <v>7</v>
      </c>
      <c r="F93" t="s">
        <v>52</v>
      </c>
      <c r="I93" t="s">
        <v>5</v>
      </c>
      <c r="K93" t="s">
        <v>39</v>
      </c>
      <c r="L93">
        <v>15</v>
      </c>
      <c r="M93" t="s">
        <v>5</v>
      </c>
      <c r="N93">
        <v>61.5</v>
      </c>
      <c r="O93" t="s">
        <v>7</v>
      </c>
      <c r="P93">
        <v>48</v>
      </c>
      <c r="Q93" t="s">
        <v>48</v>
      </c>
      <c r="R93">
        <v>52</v>
      </c>
      <c r="S93" t="s">
        <v>10</v>
      </c>
      <c r="T93">
        <v>238.5</v>
      </c>
      <c r="U93">
        <v>177</v>
      </c>
    </row>
    <row r="94" spans="1:21" x14ac:dyDescent="0.3">
      <c r="A94">
        <v>93</v>
      </c>
      <c r="B94">
        <v>93</v>
      </c>
      <c r="C94" t="s">
        <v>7</v>
      </c>
      <c r="F94" t="s">
        <v>52</v>
      </c>
      <c r="I94" t="s">
        <v>5</v>
      </c>
      <c r="K94" t="s">
        <v>25</v>
      </c>
      <c r="L94">
        <v>10</v>
      </c>
      <c r="M94" t="s">
        <v>5</v>
      </c>
      <c r="N94">
        <v>61.5</v>
      </c>
      <c r="O94" t="s">
        <v>7</v>
      </c>
      <c r="P94">
        <v>48</v>
      </c>
      <c r="Q94" t="s">
        <v>48</v>
      </c>
      <c r="R94">
        <v>52</v>
      </c>
      <c r="S94" t="s">
        <v>10</v>
      </c>
      <c r="T94">
        <v>233.5</v>
      </c>
      <c r="U94">
        <v>172</v>
      </c>
    </row>
    <row r="95" spans="1:21" x14ac:dyDescent="0.3">
      <c r="A95">
        <v>94</v>
      </c>
      <c r="B95">
        <v>94</v>
      </c>
      <c r="C95" t="s">
        <v>7</v>
      </c>
      <c r="F95" t="s">
        <v>52</v>
      </c>
      <c r="I95" t="s">
        <v>5</v>
      </c>
      <c r="K95" t="s">
        <v>30</v>
      </c>
      <c r="L95">
        <v>6.86</v>
      </c>
      <c r="M95" t="s">
        <v>5</v>
      </c>
      <c r="N95">
        <v>61.5</v>
      </c>
      <c r="O95" t="s">
        <v>7</v>
      </c>
      <c r="P95">
        <v>48</v>
      </c>
      <c r="Q95" t="s">
        <v>48</v>
      </c>
      <c r="R95">
        <v>52</v>
      </c>
      <c r="S95" t="s">
        <v>10</v>
      </c>
      <c r="T95">
        <v>230.36</v>
      </c>
      <c r="U95">
        <v>168.86</v>
      </c>
    </row>
    <row r="96" spans="1:21" x14ac:dyDescent="0.3">
      <c r="A96">
        <v>95</v>
      </c>
      <c r="B96">
        <v>95</v>
      </c>
      <c r="C96" t="s">
        <v>7</v>
      </c>
      <c r="F96" t="s">
        <v>52</v>
      </c>
      <c r="I96" t="s">
        <v>5</v>
      </c>
      <c r="K96" t="s">
        <v>24</v>
      </c>
      <c r="L96">
        <v>13</v>
      </c>
      <c r="M96" t="s">
        <v>7</v>
      </c>
      <c r="N96">
        <v>48</v>
      </c>
      <c r="O96" t="s">
        <v>46</v>
      </c>
      <c r="P96">
        <v>18</v>
      </c>
      <c r="R96" t="e">
        <v>#N/A</v>
      </c>
      <c r="S96" t="s">
        <v>10</v>
      </c>
      <c r="T96">
        <v>223</v>
      </c>
      <c r="U96">
        <v>175</v>
      </c>
    </row>
    <row r="97" spans="1:21" x14ac:dyDescent="0.3">
      <c r="A97">
        <v>96</v>
      </c>
      <c r="B97">
        <v>96</v>
      </c>
      <c r="C97" t="s">
        <v>7</v>
      </c>
      <c r="F97" t="s">
        <v>52</v>
      </c>
      <c r="I97" t="s">
        <v>12</v>
      </c>
      <c r="J97">
        <v>30</v>
      </c>
      <c r="K97" t="s">
        <v>34</v>
      </c>
      <c r="L97">
        <v>38.6</v>
      </c>
      <c r="M97" t="s">
        <v>5</v>
      </c>
      <c r="N97">
        <v>61.5</v>
      </c>
      <c r="O97" t="s">
        <v>7</v>
      </c>
      <c r="P97">
        <v>48</v>
      </c>
      <c r="Q97" t="s">
        <v>48</v>
      </c>
      <c r="R97">
        <v>52</v>
      </c>
      <c r="S97" t="s">
        <v>10</v>
      </c>
      <c r="T97">
        <v>247.1</v>
      </c>
      <c r="U97">
        <v>185.6</v>
      </c>
    </row>
    <row r="98" spans="1:21" x14ac:dyDescent="0.3">
      <c r="A98">
        <v>97</v>
      </c>
      <c r="B98">
        <v>97</v>
      </c>
      <c r="C98" t="s">
        <v>7</v>
      </c>
      <c r="F98" t="s">
        <v>52</v>
      </c>
      <c r="I98" t="s">
        <v>12</v>
      </c>
      <c r="K98" t="s">
        <v>36</v>
      </c>
      <c r="L98">
        <v>48</v>
      </c>
      <c r="M98" t="s">
        <v>5</v>
      </c>
      <c r="N98">
        <v>61.5</v>
      </c>
      <c r="O98" t="s">
        <v>7</v>
      </c>
      <c r="P98">
        <v>48</v>
      </c>
      <c r="Q98" t="s">
        <v>48</v>
      </c>
      <c r="R98">
        <v>52</v>
      </c>
      <c r="S98" t="s">
        <v>10</v>
      </c>
      <c r="T98">
        <v>256.5</v>
      </c>
      <c r="U98">
        <v>195</v>
      </c>
    </row>
    <row r="99" spans="1:21" x14ac:dyDescent="0.3">
      <c r="A99">
        <v>98</v>
      </c>
      <c r="B99">
        <v>98</v>
      </c>
      <c r="C99" t="s">
        <v>7</v>
      </c>
      <c r="F99" t="s">
        <v>52</v>
      </c>
      <c r="I99" t="s">
        <v>12</v>
      </c>
      <c r="K99" t="s">
        <v>21</v>
      </c>
      <c r="L99">
        <v>68</v>
      </c>
      <c r="M99" t="s">
        <v>5</v>
      </c>
      <c r="N99">
        <v>61.5</v>
      </c>
      <c r="O99" t="s">
        <v>7</v>
      </c>
      <c r="P99">
        <v>48</v>
      </c>
      <c r="Q99" t="s">
        <v>48</v>
      </c>
      <c r="R99">
        <v>52</v>
      </c>
      <c r="S99" t="s">
        <v>10</v>
      </c>
      <c r="T99">
        <v>276.5</v>
      </c>
      <c r="U99">
        <v>215</v>
      </c>
    </row>
    <row r="100" spans="1:21" x14ac:dyDescent="0.3">
      <c r="A100">
        <v>99</v>
      </c>
      <c r="B100">
        <v>99</v>
      </c>
      <c r="C100" t="s">
        <v>7</v>
      </c>
      <c r="F100" t="s">
        <v>52</v>
      </c>
      <c r="I100" t="s">
        <v>12</v>
      </c>
      <c r="K100" t="s">
        <v>37</v>
      </c>
      <c r="L100">
        <v>30.6</v>
      </c>
      <c r="M100" t="s">
        <v>5</v>
      </c>
      <c r="N100">
        <v>61.5</v>
      </c>
      <c r="O100" t="s">
        <v>7</v>
      </c>
      <c r="P100">
        <v>48</v>
      </c>
      <c r="Q100" t="s">
        <v>48</v>
      </c>
      <c r="R100">
        <v>52</v>
      </c>
      <c r="S100" t="s">
        <v>10</v>
      </c>
      <c r="T100">
        <v>239.1</v>
      </c>
      <c r="U100">
        <v>177.6</v>
      </c>
    </row>
    <row r="101" spans="1:21" x14ac:dyDescent="0.3">
      <c r="A101">
        <v>100</v>
      </c>
      <c r="B101">
        <v>100</v>
      </c>
      <c r="C101" t="s">
        <v>7</v>
      </c>
      <c r="F101" t="s">
        <v>52</v>
      </c>
      <c r="I101" t="s">
        <v>12</v>
      </c>
      <c r="K101" t="s">
        <v>39</v>
      </c>
      <c r="L101">
        <v>15</v>
      </c>
      <c r="M101" t="s">
        <v>5</v>
      </c>
      <c r="N101">
        <v>61.5</v>
      </c>
      <c r="O101" t="s">
        <v>7</v>
      </c>
      <c r="P101">
        <v>48</v>
      </c>
      <c r="Q101" t="s">
        <v>48</v>
      </c>
      <c r="R101">
        <v>52</v>
      </c>
      <c r="S101" t="s">
        <v>10</v>
      </c>
      <c r="T101">
        <v>223.5</v>
      </c>
      <c r="U101">
        <v>162</v>
      </c>
    </row>
    <row r="102" spans="1:21" x14ac:dyDescent="0.3">
      <c r="A102">
        <v>101</v>
      </c>
      <c r="B102">
        <v>101</v>
      </c>
      <c r="C102" t="s">
        <v>7</v>
      </c>
      <c r="F102" t="s">
        <v>52</v>
      </c>
      <c r="I102" t="s">
        <v>12</v>
      </c>
      <c r="K102" t="s">
        <v>25</v>
      </c>
      <c r="L102">
        <v>10</v>
      </c>
      <c r="M102" t="s">
        <v>5</v>
      </c>
      <c r="N102">
        <v>61.5</v>
      </c>
      <c r="O102" t="s">
        <v>7</v>
      </c>
      <c r="P102">
        <v>48</v>
      </c>
      <c r="Q102" t="s">
        <v>48</v>
      </c>
      <c r="R102">
        <v>52</v>
      </c>
      <c r="S102" t="s">
        <v>10</v>
      </c>
      <c r="T102">
        <v>218.5</v>
      </c>
      <c r="U102">
        <v>157</v>
      </c>
    </row>
    <row r="103" spans="1:21" x14ac:dyDescent="0.3">
      <c r="A103">
        <v>102</v>
      </c>
      <c r="B103">
        <v>102</v>
      </c>
      <c r="C103" t="s">
        <v>7</v>
      </c>
      <c r="F103" t="s">
        <v>52</v>
      </c>
      <c r="I103" t="s">
        <v>12</v>
      </c>
      <c r="K103" t="s">
        <v>30</v>
      </c>
      <c r="L103">
        <v>6.86</v>
      </c>
      <c r="M103" t="s">
        <v>5</v>
      </c>
      <c r="N103">
        <v>61.5</v>
      </c>
      <c r="O103" t="s">
        <v>7</v>
      </c>
      <c r="P103">
        <v>48</v>
      </c>
      <c r="Q103" t="s">
        <v>48</v>
      </c>
      <c r="R103">
        <v>52</v>
      </c>
      <c r="S103" t="s">
        <v>10</v>
      </c>
      <c r="T103">
        <v>215.36</v>
      </c>
      <c r="U103">
        <v>153.86000000000001</v>
      </c>
    </row>
    <row r="104" spans="1:21" x14ac:dyDescent="0.3">
      <c r="A104">
        <v>103</v>
      </c>
      <c r="B104">
        <v>103</v>
      </c>
      <c r="C104" t="s">
        <v>7</v>
      </c>
      <c r="F104" t="s">
        <v>52</v>
      </c>
      <c r="I104" t="s">
        <v>12</v>
      </c>
      <c r="K104" t="s">
        <v>24</v>
      </c>
      <c r="L104">
        <v>13</v>
      </c>
      <c r="M104" t="s">
        <v>7</v>
      </c>
      <c r="N104">
        <v>48</v>
      </c>
      <c r="O104" t="s">
        <v>46</v>
      </c>
      <c r="P104">
        <v>18</v>
      </c>
      <c r="R104" t="e">
        <v>#N/A</v>
      </c>
      <c r="S104" t="s">
        <v>10</v>
      </c>
      <c r="T104">
        <v>208</v>
      </c>
      <c r="U104">
        <v>160</v>
      </c>
    </row>
    <row r="105" spans="1:21" x14ac:dyDescent="0.3">
      <c r="A105">
        <v>104</v>
      </c>
      <c r="B105">
        <v>104</v>
      </c>
      <c r="C105" t="s">
        <v>7</v>
      </c>
      <c r="F105" t="s">
        <v>52</v>
      </c>
      <c r="I105" t="s">
        <v>13</v>
      </c>
      <c r="J105">
        <v>40</v>
      </c>
      <c r="K105" t="s">
        <v>34</v>
      </c>
      <c r="L105">
        <v>38.6</v>
      </c>
      <c r="M105" t="s">
        <v>5</v>
      </c>
      <c r="N105">
        <v>61.5</v>
      </c>
      <c r="O105" t="s">
        <v>7</v>
      </c>
      <c r="P105">
        <v>48</v>
      </c>
      <c r="Q105" t="s">
        <v>48</v>
      </c>
      <c r="R105">
        <v>52</v>
      </c>
      <c r="S105" t="s">
        <v>10</v>
      </c>
      <c r="T105">
        <v>257.10000000000002</v>
      </c>
      <c r="U105">
        <v>195.60000000000002</v>
      </c>
    </row>
    <row r="106" spans="1:21" x14ac:dyDescent="0.3">
      <c r="A106">
        <v>105</v>
      </c>
      <c r="B106">
        <v>105</v>
      </c>
      <c r="C106" t="s">
        <v>7</v>
      </c>
      <c r="F106" t="s">
        <v>52</v>
      </c>
      <c r="I106" t="s">
        <v>13</v>
      </c>
      <c r="K106" t="s">
        <v>36</v>
      </c>
      <c r="L106">
        <v>48</v>
      </c>
      <c r="M106" t="s">
        <v>5</v>
      </c>
      <c r="N106">
        <v>61.5</v>
      </c>
      <c r="O106" t="s">
        <v>7</v>
      </c>
      <c r="P106">
        <v>48</v>
      </c>
      <c r="Q106" t="s">
        <v>48</v>
      </c>
      <c r="R106">
        <v>52</v>
      </c>
      <c r="S106" t="s">
        <v>10</v>
      </c>
      <c r="T106">
        <v>266.5</v>
      </c>
      <c r="U106">
        <v>205</v>
      </c>
    </row>
    <row r="107" spans="1:21" x14ac:dyDescent="0.3">
      <c r="A107">
        <v>106</v>
      </c>
      <c r="B107">
        <v>106</v>
      </c>
      <c r="C107" t="s">
        <v>7</v>
      </c>
      <c r="F107" t="s">
        <v>52</v>
      </c>
      <c r="I107" t="s">
        <v>13</v>
      </c>
      <c r="K107" t="s">
        <v>21</v>
      </c>
      <c r="L107">
        <v>68</v>
      </c>
      <c r="M107" t="s">
        <v>5</v>
      </c>
      <c r="N107">
        <v>61.5</v>
      </c>
      <c r="O107" t="s">
        <v>7</v>
      </c>
      <c r="P107">
        <v>48</v>
      </c>
      <c r="Q107" t="s">
        <v>48</v>
      </c>
      <c r="R107">
        <v>52</v>
      </c>
      <c r="S107" t="s">
        <v>10</v>
      </c>
      <c r="T107">
        <v>286.5</v>
      </c>
      <c r="U107">
        <v>225</v>
      </c>
    </row>
    <row r="108" spans="1:21" x14ac:dyDescent="0.3">
      <c r="A108">
        <v>107</v>
      </c>
      <c r="B108">
        <v>107</v>
      </c>
      <c r="C108" t="s">
        <v>7</v>
      </c>
      <c r="F108" t="s">
        <v>52</v>
      </c>
      <c r="I108" t="s">
        <v>13</v>
      </c>
      <c r="K108" t="s">
        <v>37</v>
      </c>
      <c r="L108">
        <v>30.6</v>
      </c>
      <c r="M108" t="s">
        <v>5</v>
      </c>
      <c r="N108">
        <v>61.5</v>
      </c>
      <c r="O108" t="s">
        <v>7</v>
      </c>
      <c r="P108">
        <v>48</v>
      </c>
      <c r="Q108" t="s">
        <v>48</v>
      </c>
      <c r="R108">
        <v>52</v>
      </c>
      <c r="S108" t="s">
        <v>10</v>
      </c>
      <c r="T108">
        <v>249.1</v>
      </c>
      <c r="U108">
        <v>187.6</v>
      </c>
    </row>
    <row r="109" spans="1:21" x14ac:dyDescent="0.3">
      <c r="A109">
        <v>108</v>
      </c>
      <c r="B109">
        <v>108</v>
      </c>
      <c r="C109" t="s">
        <v>7</v>
      </c>
      <c r="F109" t="s">
        <v>52</v>
      </c>
      <c r="I109" t="s">
        <v>13</v>
      </c>
      <c r="K109" t="s">
        <v>39</v>
      </c>
      <c r="L109">
        <v>15</v>
      </c>
      <c r="M109" t="s">
        <v>5</v>
      </c>
      <c r="N109">
        <v>61.5</v>
      </c>
      <c r="O109" t="s">
        <v>7</v>
      </c>
      <c r="P109">
        <v>48</v>
      </c>
      <c r="Q109" t="s">
        <v>48</v>
      </c>
      <c r="R109">
        <v>52</v>
      </c>
      <c r="S109" t="s">
        <v>10</v>
      </c>
      <c r="T109">
        <v>233.5</v>
      </c>
      <c r="U109">
        <v>172</v>
      </c>
    </row>
    <row r="110" spans="1:21" x14ac:dyDescent="0.3">
      <c r="A110">
        <v>109</v>
      </c>
      <c r="B110">
        <v>109</v>
      </c>
      <c r="C110" t="s">
        <v>7</v>
      </c>
      <c r="F110" t="s">
        <v>52</v>
      </c>
      <c r="I110" t="s">
        <v>13</v>
      </c>
      <c r="K110" t="s">
        <v>25</v>
      </c>
      <c r="L110">
        <v>10</v>
      </c>
      <c r="M110" t="s">
        <v>5</v>
      </c>
      <c r="N110">
        <v>61.5</v>
      </c>
      <c r="O110" t="s">
        <v>7</v>
      </c>
      <c r="P110">
        <v>48</v>
      </c>
      <c r="Q110" t="s">
        <v>48</v>
      </c>
      <c r="R110">
        <v>52</v>
      </c>
      <c r="S110" t="s">
        <v>10</v>
      </c>
      <c r="T110">
        <v>228.5</v>
      </c>
      <c r="U110">
        <v>167</v>
      </c>
    </row>
    <row r="111" spans="1:21" x14ac:dyDescent="0.3">
      <c r="A111">
        <v>110</v>
      </c>
      <c r="B111">
        <v>110</v>
      </c>
      <c r="C111" t="s">
        <v>7</v>
      </c>
      <c r="F111" t="s">
        <v>52</v>
      </c>
      <c r="I111" t="s">
        <v>13</v>
      </c>
      <c r="K111" t="s">
        <v>30</v>
      </c>
      <c r="L111">
        <v>6.86</v>
      </c>
      <c r="M111" t="s">
        <v>5</v>
      </c>
      <c r="N111">
        <v>61.5</v>
      </c>
      <c r="O111" t="s">
        <v>7</v>
      </c>
      <c r="P111">
        <v>48</v>
      </c>
      <c r="Q111" t="s">
        <v>48</v>
      </c>
      <c r="R111">
        <v>52</v>
      </c>
      <c r="S111" t="s">
        <v>10</v>
      </c>
      <c r="T111">
        <v>225.36</v>
      </c>
      <c r="U111">
        <v>163.86</v>
      </c>
    </row>
    <row r="112" spans="1:21" x14ac:dyDescent="0.3">
      <c r="A112">
        <v>111</v>
      </c>
      <c r="B112">
        <v>111</v>
      </c>
      <c r="C112" t="s">
        <v>7</v>
      </c>
      <c r="F112" t="s">
        <v>52</v>
      </c>
      <c r="I112" t="s">
        <v>13</v>
      </c>
      <c r="K112" t="s">
        <v>24</v>
      </c>
      <c r="L112">
        <v>13</v>
      </c>
      <c r="M112" t="s">
        <v>7</v>
      </c>
      <c r="N112">
        <v>48</v>
      </c>
      <c r="O112" t="s">
        <v>46</v>
      </c>
      <c r="P112">
        <v>18</v>
      </c>
      <c r="R112" t="e">
        <v>#N/A</v>
      </c>
      <c r="S112" t="s">
        <v>10</v>
      </c>
      <c r="T112">
        <v>218</v>
      </c>
      <c r="U112">
        <v>170</v>
      </c>
    </row>
    <row r="113" spans="1:21" x14ac:dyDescent="0.3">
      <c r="A113">
        <v>112</v>
      </c>
      <c r="B113">
        <v>112</v>
      </c>
      <c r="C113" t="s">
        <v>7</v>
      </c>
      <c r="F113" t="s">
        <v>52</v>
      </c>
      <c r="I113" t="s">
        <v>31</v>
      </c>
      <c r="J113">
        <v>52</v>
      </c>
      <c r="K113" t="s">
        <v>34</v>
      </c>
      <c r="L113">
        <v>38.6</v>
      </c>
      <c r="M113" t="s">
        <v>5</v>
      </c>
      <c r="N113">
        <v>61.5</v>
      </c>
      <c r="O113" t="s">
        <v>7</v>
      </c>
      <c r="P113">
        <v>48</v>
      </c>
      <c r="Q113" t="s">
        <v>48</v>
      </c>
      <c r="R113">
        <v>52</v>
      </c>
      <c r="S113" t="s">
        <v>10</v>
      </c>
      <c r="T113">
        <v>269.10000000000002</v>
      </c>
      <c r="U113">
        <v>207.60000000000002</v>
      </c>
    </row>
    <row r="114" spans="1:21" x14ac:dyDescent="0.3">
      <c r="A114">
        <v>113</v>
      </c>
      <c r="B114">
        <v>113</v>
      </c>
      <c r="C114" t="s">
        <v>7</v>
      </c>
      <c r="F114" t="s">
        <v>52</v>
      </c>
      <c r="I114" t="s">
        <v>31</v>
      </c>
      <c r="K114" t="s">
        <v>36</v>
      </c>
      <c r="L114">
        <v>48</v>
      </c>
      <c r="M114" t="s">
        <v>5</v>
      </c>
      <c r="N114">
        <v>61.5</v>
      </c>
      <c r="O114" t="s">
        <v>7</v>
      </c>
      <c r="P114">
        <v>48</v>
      </c>
      <c r="Q114" t="s">
        <v>48</v>
      </c>
      <c r="R114">
        <v>52</v>
      </c>
      <c r="S114" t="s">
        <v>10</v>
      </c>
      <c r="T114">
        <v>278.5</v>
      </c>
      <c r="U114">
        <v>217</v>
      </c>
    </row>
    <row r="115" spans="1:21" x14ac:dyDescent="0.3">
      <c r="A115">
        <v>114</v>
      </c>
      <c r="B115">
        <v>114</v>
      </c>
      <c r="C115" t="s">
        <v>7</v>
      </c>
      <c r="F115" t="s">
        <v>52</v>
      </c>
      <c r="I115" t="s">
        <v>31</v>
      </c>
      <c r="K115" t="s">
        <v>21</v>
      </c>
      <c r="L115">
        <v>68</v>
      </c>
      <c r="M115" t="s">
        <v>5</v>
      </c>
      <c r="N115">
        <v>61.5</v>
      </c>
      <c r="O115" t="s">
        <v>7</v>
      </c>
      <c r="P115">
        <v>48</v>
      </c>
      <c r="Q115" t="s">
        <v>48</v>
      </c>
      <c r="R115">
        <v>52</v>
      </c>
      <c r="S115" t="s">
        <v>10</v>
      </c>
      <c r="T115">
        <v>298.5</v>
      </c>
      <c r="U115">
        <v>237</v>
      </c>
    </row>
    <row r="116" spans="1:21" x14ac:dyDescent="0.3">
      <c r="A116">
        <v>115</v>
      </c>
      <c r="B116">
        <v>115</v>
      </c>
      <c r="C116" t="s">
        <v>7</v>
      </c>
      <c r="F116" t="s">
        <v>52</v>
      </c>
      <c r="I116" t="s">
        <v>31</v>
      </c>
      <c r="K116" t="s">
        <v>37</v>
      </c>
      <c r="L116">
        <v>30.6</v>
      </c>
      <c r="M116" t="s">
        <v>5</v>
      </c>
      <c r="N116">
        <v>61.5</v>
      </c>
      <c r="O116" t="s">
        <v>7</v>
      </c>
      <c r="P116">
        <v>48</v>
      </c>
      <c r="Q116" t="s">
        <v>48</v>
      </c>
      <c r="R116">
        <v>52</v>
      </c>
      <c r="S116" t="s">
        <v>10</v>
      </c>
      <c r="T116">
        <v>261.10000000000002</v>
      </c>
      <c r="U116">
        <v>199.60000000000002</v>
      </c>
    </row>
    <row r="117" spans="1:21" x14ac:dyDescent="0.3">
      <c r="A117">
        <v>116</v>
      </c>
      <c r="B117">
        <v>116</v>
      </c>
      <c r="C117" t="s">
        <v>7</v>
      </c>
      <c r="F117" t="s">
        <v>52</v>
      </c>
      <c r="I117" t="s">
        <v>31</v>
      </c>
      <c r="K117" t="s">
        <v>39</v>
      </c>
      <c r="L117">
        <v>15</v>
      </c>
      <c r="M117" t="s">
        <v>5</v>
      </c>
      <c r="N117">
        <v>61.5</v>
      </c>
      <c r="O117" t="s">
        <v>7</v>
      </c>
      <c r="P117">
        <v>48</v>
      </c>
      <c r="Q117" t="s">
        <v>48</v>
      </c>
      <c r="R117">
        <v>52</v>
      </c>
      <c r="S117" t="s">
        <v>10</v>
      </c>
      <c r="T117">
        <v>245.5</v>
      </c>
      <c r="U117">
        <v>184</v>
      </c>
    </row>
    <row r="118" spans="1:21" x14ac:dyDescent="0.3">
      <c r="A118">
        <v>117</v>
      </c>
      <c r="B118">
        <v>117</v>
      </c>
      <c r="C118" t="s">
        <v>7</v>
      </c>
      <c r="F118" t="s">
        <v>52</v>
      </c>
      <c r="I118" t="s">
        <v>31</v>
      </c>
      <c r="K118" t="s">
        <v>25</v>
      </c>
      <c r="L118">
        <v>10</v>
      </c>
      <c r="M118" t="s">
        <v>5</v>
      </c>
      <c r="N118">
        <v>61.5</v>
      </c>
      <c r="O118" t="s">
        <v>7</v>
      </c>
      <c r="P118">
        <v>48</v>
      </c>
      <c r="Q118" t="s">
        <v>48</v>
      </c>
      <c r="R118">
        <v>52</v>
      </c>
      <c r="S118" t="s">
        <v>10</v>
      </c>
      <c r="T118">
        <v>240.5</v>
      </c>
      <c r="U118">
        <v>179</v>
      </c>
    </row>
    <row r="119" spans="1:21" x14ac:dyDescent="0.3">
      <c r="A119">
        <v>118</v>
      </c>
      <c r="B119">
        <v>118</v>
      </c>
      <c r="C119" t="s">
        <v>7</v>
      </c>
      <c r="F119" t="s">
        <v>52</v>
      </c>
      <c r="I119" t="s">
        <v>31</v>
      </c>
      <c r="K119" t="s">
        <v>30</v>
      </c>
      <c r="L119">
        <v>6.86</v>
      </c>
      <c r="M119" t="s">
        <v>5</v>
      </c>
      <c r="N119">
        <v>61.5</v>
      </c>
      <c r="O119" t="s">
        <v>7</v>
      </c>
      <c r="P119">
        <v>48</v>
      </c>
      <c r="Q119" t="s">
        <v>48</v>
      </c>
      <c r="R119">
        <v>52</v>
      </c>
      <c r="S119" t="s">
        <v>10</v>
      </c>
      <c r="T119">
        <v>237.36</v>
      </c>
      <c r="U119">
        <v>175.86</v>
      </c>
    </row>
    <row r="120" spans="1:21" x14ac:dyDescent="0.3">
      <c r="A120">
        <v>119</v>
      </c>
      <c r="B120">
        <v>119</v>
      </c>
      <c r="C120" t="s">
        <v>7</v>
      </c>
      <c r="F120" t="s">
        <v>52</v>
      </c>
      <c r="I120" t="s">
        <v>31</v>
      </c>
      <c r="K120" t="s">
        <v>24</v>
      </c>
      <c r="L120">
        <v>13</v>
      </c>
      <c r="M120" t="s">
        <v>7</v>
      </c>
      <c r="N120">
        <v>48</v>
      </c>
      <c r="O120" t="s">
        <v>46</v>
      </c>
      <c r="P120">
        <v>18</v>
      </c>
      <c r="R120" t="e">
        <v>#N/A</v>
      </c>
      <c r="S120" t="s">
        <v>10</v>
      </c>
      <c r="T120">
        <v>230</v>
      </c>
      <c r="U120">
        <v>182</v>
      </c>
    </row>
    <row r="121" spans="1:21" x14ac:dyDescent="0.3">
      <c r="A121">
        <v>120</v>
      </c>
      <c r="B121">
        <v>120</v>
      </c>
      <c r="C121" t="s">
        <v>7</v>
      </c>
      <c r="F121" t="s">
        <v>52</v>
      </c>
      <c r="I121" t="s">
        <v>16</v>
      </c>
      <c r="J121">
        <v>78</v>
      </c>
      <c r="L121" t="e">
        <v>#N/A</v>
      </c>
      <c r="N121" t="e">
        <v>#N/A</v>
      </c>
      <c r="P121" t="e">
        <v>#N/A</v>
      </c>
      <c r="R121" t="e">
        <v>#N/A</v>
      </c>
      <c r="S121" t="s">
        <v>10</v>
      </c>
      <c r="T121" t="e">
        <v>#N/A</v>
      </c>
      <c r="U121" t="e">
        <v>#N/A</v>
      </c>
    </row>
    <row r="122" spans="1:21" x14ac:dyDescent="0.3">
      <c r="A122">
        <v>121</v>
      </c>
      <c r="B122">
        <v>121</v>
      </c>
      <c r="C122" t="s">
        <v>7</v>
      </c>
      <c r="F122" t="s">
        <v>52</v>
      </c>
      <c r="I122" t="s">
        <v>16</v>
      </c>
      <c r="K122" t="s">
        <v>34</v>
      </c>
      <c r="L122">
        <v>38.6</v>
      </c>
      <c r="M122" t="s">
        <v>5</v>
      </c>
      <c r="N122">
        <v>61.5</v>
      </c>
      <c r="O122" t="s">
        <v>7</v>
      </c>
      <c r="P122">
        <v>48</v>
      </c>
      <c r="Q122" t="s">
        <v>48</v>
      </c>
      <c r="R122">
        <v>52</v>
      </c>
      <c r="S122" t="s">
        <v>10</v>
      </c>
      <c r="T122">
        <v>295.10000000000002</v>
      </c>
      <c r="U122">
        <v>233.60000000000002</v>
      </c>
    </row>
    <row r="123" spans="1:21" x14ac:dyDescent="0.3">
      <c r="A123">
        <v>122</v>
      </c>
      <c r="B123">
        <v>122</v>
      </c>
      <c r="C123" t="s">
        <v>7</v>
      </c>
      <c r="F123" t="s">
        <v>52</v>
      </c>
      <c r="I123" t="s">
        <v>16</v>
      </c>
      <c r="K123" t="s">
        <v>36</v>
      </c>
      <c r="L123">
        <v>48</v>
      </c>
      <c r="M123" t="s">
        <v>5</v>
      </c>
      <c r="N123">
        <v>61.5</v>
      </c>
      <c r="O123" t="s">
        <v>7</v>
      </c>
      <c r="P123">
        <v>48</v>
      </c>
      <c r="Q123" t="s">
        <v>48</v>
      </c>
      <c r="R123">
        <v>52</v>
      </c>
      <c r="S123" t="s">
        <v>10</v>
      </c>
      <c r="T123">
        <v>304.5</v>
      </c>
      <c r="U123">
        <v>243</v>
      </c>
    </row>
    <row r="124" spans="1:21" x14ac:dyDescent="0.3">
      <c r="A124">
        <v>123</v>
      </c>
      <c r="B124">
        <v>123</v>
      </c>
      <c r="C124" t="s">
        <v>7</v>
      </c>
      <c r="F124" t="s">
        <v>52</v>
      </c>
      <c r="I124" t="s">
        <v>16</v>
      </c>
      <c r="K124" t="s">
        <v>21</v>
      </c>
      <c r="L124">
        <v>68</v>
      </c>
      <c r="M124" t="s">
        <v>5</v>
      </c>
      <c r="N124">
        <v>61.5</v>
      </c>
      <c r="O124" t="s">
        <v>7</v>
      </c>
      <c r="P124">
        <v>48</v>
      </c>
      <c r="Q124" t="s">
        <v>48</v>
      </c>
      <c r="R124">
        <v>52</v>
      </c>
      <c r="S124" t="s">
        <v>10</v>
      </c>
      <c r="T124">
        <v>324.5</v>
      </c>
      <c r="U124">
        <v>263</v>
      </c>
    </row>
    <row r="125" spans="1:21" x14ac:dyDescent="0.3">
      <c r="A125">
        <v>124</v>
      </c>
      <c r="B125">
        <v>124</v>
      </c>
      <c r="C125" t="s">
        <v>7</v>
      </c>
      <c r="F125" t="s">
        <v>52</v>
      </c>
      <c r="I125" t="s">
        <v>16</v>
      </c>
      <c r="K125" t="s">
        <v>37</v>
      </c>
      <c r="L125">
        <v>30.6</v>
      </c>
      <c r="M125" t="s">
        <v>5</v>
      </c>
      <c r="N125">
        <v>61.5</v>
      </c>
      <c r="O125" t="s">
        <v>7</v>
      </c>
      <c r="P125">
        <v>48</v>
      </c>
      <c r="Q125" t="s">
        <v>48</v>
      </c>
      <c r="R125">
        <v>52</v>
      </c>
      <c r="S125" t="s">
        <v>10</v>
      </c>
      <c r="T125">
        <v>287.10000000000002</v>
      </c>
      <c r="U125">
        <v>225.60000000000002</v>
      </c>
    </row>
    <row r="126" spans="1:21" x14ac:dyDescent="0.3">
      <c r="A126">
        <v>125</v>
      </c>
      <c r="B126">
        <v>125</v>
      </c>
      <c r="C126" t="s">
        <v>7</v>
      </c>
      <c r="F126" t="s">
        <v>52</v>
      </c>
      <c r="I126" t="s">
        <v>16</v>
      </c>
      <c r="K126" t="s">
        <v>39</v>
      </c>
      <c r="L126">
        <v>15</v>
      </c>
      <c r="M126" t="s">
        <v>5</v>
      </c>
      <c r="N126">
        <v>61.5</v>
      </c>
      <c r="O126" t="s">
        <v>7</v>
      </c>
      <c r="P126">
        <v>48</v>
      </c>
      <c r="Q126" t="s">
        <v>48</v>
      </c>
      <c r="R126">
        <v>52</v>
      </c>
      <c r="S126" t="s">
        <v>10</v>
      </c>
      <c r="T126">
        <v>271.5</v>
      </c>
      <c r="U126">
        <v>210</v>
      </c>
    </row>
    <row r="127" spans="1:21" x14ac:dyDescent="0.3">
      <c r="A127">
        <v>126</v>
      </c>
      <c r="B127">
        <v>126</v>
      </c>
      <c r="C127" t="s">
        <v>7</v>
      </c>
      <c r="F127" t="s">
        <v>52</v>
      </c>
      <c r="I127" t="s">
        <v>16</v>
      </c>
      <c r="K127" t="s">
        <v>25</v>
      </c>
      <c r="L127">
        <v>10</v>
      </c>
      <c r="M127" t="s">
        <v>5</v>
      </c>
      <c r="N127">
        <v>61.5</v>
      </c>
      <c r="O127" t="s">
        <v>7</v>
      </c>
      <c r="P127">
        <v>48</v>
      </c>
      <c r="Q127" t="s">
        <v>48</v>
      </c>
      <c r="R127">
        <v>52</v>
      </c>
      <c r="S127" t="s">
        <v>10</v>
      </c>
      <c r="T127">
        <v>266.5</v>
      </c>
      <c r="U127">
        <v>205</v>
      </c>
    </row>
    <row r="128" spans="1:21" x14ac:dyDescent="0.3">
      <c r="A128">
        <v>127</v>
      </c>
      <c r="B128">
        <v>127</v>
      </c>
      <c r="C128" t="s">
        <v>7</v>
      </c>
      <c r="F128" t="s">
        <v>52</v>
      </c>
      <c r="I128" t="s">
        <v>16</v>
      </c>
      <c r="K128" t="s">
        <v>30</v>
      </c>
      <c r="L128">
        <v>6.86</v>
      </c>
      <c r="M128" t="s">
        <v>5</v>
      </c>
      <c r="N128">
        <v>61.5</v>
      </c>
      <c r="O128" t="s">
        <v>7</v>
      </c>
      <c r="P128">
        <v>48</v>
      </c>
      <c r="Q128" t="s">
        <v>48</v>
      </c>
      <c r="R128">
        <v>52</v>
      </c>
      <c r="S128" t="s">
        <v>10</v>
      </c>
      <c r="T128">
        <v>263.36</v>
      </c>
      <c r="U128">
        <v>201.86</v>
      </c>
    </row>
    <row r="129" spans="1:21" x14ac:dyDescent="0.3">
      <c r="A129">
        <v>128</v>
      </c>
      <c r="B129">
        <v>128</v>
      </c>
      <c r="C129" t="s">
        <v>7</v>
      </c>
      <c r="F129" t="s">
        <v>52</v>
      </c>
      <c r="I129" t="s">
        <v>16</v>
      </c>
      <c r="K129" t="s">
        <v>24</v>
      </c>
      <c r="L129">
        <v>13</v>
      </c>
      <c r="M129" t="s">
        <v>7</v>
      </c>
      <c r="N129">
        <v>48</v>
      </c>
      <c r="O129" t="s">
        <v>46</v>
      </c>
      <c r="P129">
        <v>18</v>
      </c>
      <c r="R129" t="e">
        <v>#N/A</v>
      </c>
      <c r="S129" t="s">
        <v>10</v>
      </c>
      <c r="T129">
        <v>256</v>
      </c>
      <c r="U129">
        <v>208</v>
      </c>
    </row>
    <row r="130" spans="1:21" x14ac:dyDescent="0.3">
      <c r="A130">
        <v>129</v>
      </c>
      <c r="B130">
        <v>129</v>
      </c>
      <c r="C130" t="s">
        <v>7</v>
      </c>
      <c r="F130" t="s">
        <v>52</v>
      </c>
      <c r="I130" t="s">
        <v>30</v>
      </c>
      <c r="J130">
        <v>6</v>
      </c>
      <c r="K130" t="s">
        <v>34</v>
      </c>
      <c r="L130">
        <v>38.6</v>
      </c>
      <c r="M130" t="s">
        <v>5</v>
      </c>
      <c r="N130">
        <v>61.5</v>
      </c>
      <c r="O130" t="s">
        <v>7</v>
      </c>
      <c r="P130">
        <v>48</v>
      </c>
      <c r="Q130" t="s">
        <v>48</v>
      </c>
      <c r="R130">
        <v>52</v>
      </c>
      <c r="S130" t="s">
        <v>10</v>
      </c>
      <c r="T130">
        <v>223.1</v>
      </c>
      <c r="U130">
        <v>161.6</v>
      </c>
    </row>
    <row r="131" spans="1:21" x14ac:dyDescent="0.3">
      <c r="A131">
        <v>130</v>
      </c>
      <c r="B131">
        <v>130</v>
      </c>
      <c r="C131" t="s">
        <v>7</v>
      </c>
      <c r="F131" t="s">
        <v>52</v>
      </c>
      <c r="I131" t="s">
        <v>30</v>
      </c>
      <c r="K131" t="s">
        <v>36</v>
      </c>
      <c r="L131">
        <v>48</v>
      </c>
      <c r="M131" t="s">
        <v>5</v>
      </c>
      <c r="N131">
        <v>61.5</v>
      </c>
      <c r="O131" t="s">
        <v>7</v>
      </c>
      <c r="P131">
        <v>48</v>
      </c>
      <c r="Q131" t="s">
        <v>48</v>
      </c>
      <c r="R131">
        <v>52</v>
      </c>
      <c r="S131" t="s">
        <v>10</v>
      </c>
      <c r="T131">
        <v>232.5</v>
      </c>
      <c r="U131">
        <v>171</v>
      </c>
    </row>
    <row r="132" spans="1:21" x14ac:dyDescent="0.3">
      <c r="A132">
        <v>131</v>
      </c>
      <c r="B132">
        <v>131</v>
      </c>
      <c r="C132" t="s">
        <v>7</v>
      </c>
      <c r="F132" t="s">
        <v>52</v>
      </c>
      <c r="I132" t="s">
        <v>30</v>
      </c>
      <c r="K132" t="s">
        <v>21</v>
      </c>
      <c r="L132">
        <v>68</v>
      </c>
      <c r="M132" t="s">
        <v>5</v>
      </c>
      <c r="N132">
        <v>61.5</v>
      </c>
      <c r="O132" t="s">
        <v>7</v>
      </c>
      <c r="P132">
        <v>48</v>
      </c>
      <c r="Q132" t="s">
        <v>48</v>
      </c>
      <c r="R132">
        <v>52</v>
      </c>
      <c r="S132" t="s">
        <v>10</v>
      </c>
      <c r="T132">
        <v>252.5</v>
      </c>
      <c r="U132">
        <v>191</v>
      </c>
    </row>
    <row r="133" spans="1:21" x14ac:dyDescent="0.3">
      <c r="A133">
        <v>132</v>
      </c>
      <c r="B133">
        <v>132</v>
      </c>
      <c r="C133" t="s">
        <v>7</v>
      </c>
      <c r="F133" t="s">
        <v>52</v>
      </c>
      <c r="I133" t="s">
        <v>30</v>
      </c>
      <c r="K133" t="s">
        <v>37</v>
      </c>
      <c r="L133">
        <v>30.6</v>
      </c>
      <c r="M133" t="s">
        <v>5</v>
      </c>
      <c r="N133">
        <v>61.5</v>
      </c>
      <c r="O133" t="s">
        <v>7</v>
      </c>
      <c r="P133">
        <v>48</v>
      </c>
      <c r="Q133" t="s">
        <v>48</v>
      </c>
      <c r="R133">
        <v>52</v>
      </c>
      <c r="S133" t="s">
        <v>10</v>
      </c>
      <c r="T133">
        <v>215.1</v>
      </c>
      <c r="U133">
        <v>153.6</v>
      </c>
    </row>
    <row r="134" spans="1:21" x14ac:dyDescent="0.3">
      <c r="A134">
        <v>133</v>
      </c>
      <c r="B134">
        <v>133</v>
      </c>
      <c r="C134" t="s">
        <v>7</v>
      </c>
      <c r="F134" t="s">
        <v>52</v>
      </c>
      <c r="I134" t="s">
        <v>30</v>
      </c>
      <c r="K134" t="s">
        <v>39</v>
      </c>
      <c r="L134">
        <v>15</v>
      </c>
      <c r="M134" t="s">
        <v>5</v>
      </c>
      <c r="N134">
        <v>61.5</v>
      </c>
      <c r="O134" t="s">
        <v>7</v>
      </c>
      <c r="P134">
        <v>48</v>
      </c>
      <c r="Q134" t="s">
        <v>48</v>
      </c>
      <c r="R134">
        <v>52</v>
      </c>
      <c r="S134" t="s">
        <v>10</v>
      </c>
      <c r="T134">
        <v>199.5</v>
      </c>
      <c r="U134">
        <v>138</v>
      </c>
    </row>
    <row r="135" spans="1:21" x14ac:dyDescent="0.3">
      <c r="A135">
        <v>134</v>
      </c>
      <c r="B135">
        <v>134</v>
      </c>
      <c r="C135" t="s">
        <v>7</v>
      </c>
      <c r="F135" t="s">
        <v>52</v>
      </c>
      <c r="I135" t="s">
        <v>30</v>
      </c>
      <c r="K135" t="s">
        <v>25</v>
      </c>
      <c r="L135">
        <v>10</v>
      </c>
      <c r="M135" t="s">
        <v>5</v>
      </c>
      <c r="N135">
        <v>61.5</v>
      </c>
      <c r="O135" t="s">
        <v>7</v>
      </c>
      <c r="P135">
        <v>48</v>
      </c>
      <c r="Q135" t="s">
        <v>48</v>
      </c>
      <c r="R135">
        <v>52</v>
      </c>
      <c r="S135" t="s">
        <v>10</v>
      </c>
      <c r="T135">
        <v>194.5</v>
      </c>
      <c r="U135">
        <v>133</v>
      </c>
    </row>
    <row r="136" spans="1:21" x14ac:dyDescent="0.3">
      <c r="A136">
        <v>135</v>
      </c>
      <c r="B136">
        <v>135</v>
      </c>
      <c r="C136" t="s">
        <v>7</v>
      </c>
      <c r="F136" t="s">
        <v>52</v>
      </c>
      <c r="I136" t="s">
        <v>30</v>
      </c>
      <c r="K136" t="s">
        <v>30</v>
      </c>
      <c r="L136">
        <v>6.86</v>
      </c>
      <c r="M136" t="s">
        <v>5</v>
      </c>
      <c r="N136">
        <v>61.5</v>
      </c>
      <c r="O136" t="s">
        <v>7</v>
      </c>
      <c r="P136">
        <v>48</v>
      </c>
      <c r="Q136" t="s">
        <v>48</v>
      </c>
      <c r="R136">
        <v>52</v>
      </c>
      <c r="S136" t="s">
        <v>10</v>
      </c>
      <c r="T136">
        <v>191.36</v>
      </c>
      <c r="U136">
        <v>129.86000000000001</v>
      </c>
    </row>
    <row r="137" spans="1:21" x14ac:dyDescent="0.3">
      <c r="A137">
        <v>136</v>
      </c>
      <c r="B137">
        <v>136</v>
      </c>
      <c r="C137" t="s">
        <v>7</v>
      </c>
      <c r="F137" t="s">
        <v>52</v>
      </c>
      <c r="I137" t="s">
        <v>30</v>
      </c>
      <c r="K137" t="s">
        <v>24</v>
      </c>
      <c r="L137">
        <v>13</v>
      </c>
      <c r="M137" t="s">
        <v>7</v>
      </c>
      <c r="N137">
        <v>48</v>
      </c>
      <c r="O137" t="s">
        <v>46</v>
      </c>
      <c r="P137">
        <v>18</v>
      </c>
      <c r="R137" t="e">
        <v>#N/A</v>
      </c>
      <c r="S137" t="s">
        <v>10</v>
      </c>
      <c r="T137">
        <v>184</v>
      </c>
      <c r="U137">
        <v>136</v>
      </c>
    </row>
    <row r="138" spans="1:21" x14ac:dyDescent="0.3">
      <c r="A138">
        <v>137</v>
      </c>
      <c r="B138">
        <v>137</v>
      </c>
      <c r="C138" t="s">
        <v>7</v>
      </c>
      <c r="F138" t="s">
        <v>52</v>
      </c>
      <c r="I138" t="s">
        <v>17</v>
      </c>
      <c r="J138">
        <v>12.06</v>
      </c>
      <c r="K138" t="s">
        <v>34</v>
      </c>
      <c r="L138">
        <v>38.6</v>
      </c>
      <c r="M138" t="s">
        <v>5</v>
      </c>
      <c r="N138">
        <v>61.5</v>
      </c>
      <c r="O138" t="s">
        <v>7</v>
      </c>
      <c r="P138">
        <v>48</v>
      </c>
      <c r="Q138" t="s">
        <v>48</v>
      </c>
      <c r="R138">
        <v>52</v>
      </c>
      <c r="S138" t="s">
        <v>10</v>
      </c>
      <c r="T138">
        <v>229.16</v>
      </c>
      <c r="U138">
        <v>167.66</v>
      </c>
    </row>
    <row r="139" spans="1:21" x14ac:dyDescent="0.3">
      <c r="A139">
        <v>138</v>
      </c>
      <c r="B139">
        <v>138</v>
      </c>
      <c r="C139" t="s">
        <v>7</v>
      </c>
      <c r="F139" t="s">
        <v>52</v>
      </c>
      <c r="I139" t="s">
        <v>17</v>
      </c>
      <c r="K139" t="s">
        <v>36</v>
      </c>
      <c r="L139">
        <v>48</v>
      </c>
      <c r="M139" t="s">
        <v>5</v>
      </c>
      <c r="N139">
        <v>61.5</v>
      </c>
      <c r="O139" t="s">
        <v>7</v>
      </c>
      <c r="P139">
        <v>48</v>
      </c>
      <c r="Q139" t="s">
        <v>48</v>
      </c>
      <c r="R139">
        <v>52</v>
      </c>
      <c r="S139" t="s">
        <v>10</v>
      </c>
      <c r="T139">
        <v>238.56</v>
      </c>
      <c r="U139">
        <v>177.06</v>
      </c>
    </row>
    <row r="140" spans="1:21" x14ac:dyDescent="0.3">
      <c r="A140">
        <v>139</v>
      </c>
      <c r="B140">
        <v>139</v>
      </c>
      <c r="C140" t="s">
        <v>7</v>
      </c>
      <c r="F140" t="s">
        <v>52</v>
      </c>
      <c r="I140" t="s">
        <v>17</v>
      </c>
      <c r="K140" t="s">
        <v>21</v>
      </c>
      <c r="L140">
        <v>68</v>
      </c>
      <c r="M140" t="s">
        <v>5</v>
      </c>
      <c r="N140">
        <v>61.5</v>
      </c>
      <c r="O140" t="s">
        <v>7</v>
      </c>
      <c r="P140">
        <v>48</v>
      </c>
      <c r="Q140" t="s">
        <v>48</v>
      </c>
      <c r="R140">
        <v>52</v>
      </c>
      <c r="S140" t="s">
        <v>10</v>
      </c>
      <c r="T140">
        <v>258.56</v>
      </c>
      <c r="U140">
        <v>197.06</v>
      </c>
    </row>
    <row r="141" spans="1:21" x14ac:dyDescent="0.3">
      <c r="A141">
        <v>140</v>
      </c>
      <c r="B141">
        <v>140</v>
      </c>
      <c r="C141" t="s">
        <v>7</v>
      </c>
      <c r="F141" t="s">
        <v>52</v>
      </c>
      <c r="I141" t="s">
        <v>17</v>
      </c>
      <c r="K141" t="s">
        <v>37</v>
      </c>
      <c r="L141">
        <v>30.6</v>
      </c>
      <c r="M141" t="s">
        <v>5</v>
      </c>
      <c r="N141">
        <v>61.5</v>
      </c>
      <c r="O141" t="s">
        <v>7</v>
      </c>
      <c r="P141">
        <v>48</v>
      </c>
      <c r="Q141" t="s">
        <v>48</v>
      </c>
      <c r="R141">
        <v>52</v>
      </c>
      <c r="S141" t="s">
        <v>10</v>
      </c>
      <c r="T141">
        <v>221.16</v>
      </c>
      <c r="U141">
        <v>159.66</v>
      </c>
    </row>
    <row r="142" spans="1:21" x14ac:dyDescent="0.3">
      <c r="A142">
        <v>141</v>
      </c>
      <c r="B142">
        <v>141</v>
      </c>
      <c r="C142" t="s">
        <v>7</v>
      </c>
      <c r="F142" t="s">
        <v>52</v>
      </c>
      <c r="I142" t="s">
        <v>17</v>
      </c>
      <c r="K142" t="s">
        <v>39</v>
      </c>
      <c r="L142">
        <v>15</v>
      </c>
      <c r="M142" t="s">
        <v>5</v>
      </c>
      <c r="N142">
        <v>61.5</v>
      </c>
      <c r="O142" t="s">
        <v>7</v>
      </c>
      <c r="P142">
        <v>48</v>
      </c>
      <c r="Q142" t="s">
        <v>48</v>
      </c>
      <c r="R142">
        <v>52</v>
      </c>
      <c r="S142" t="s">
        <v>10</v>
      </c>
      <c r="T142">
        <v>205.56</v>
      </c>
      <c r="U142">
        <v>144.06</v>
      </c>
    </row>
    <row r="143" spans="1:21" x14ac:dyDescent="0.3">
      <c r="A143">
        <v>142</v>
      </c>
      <c r="B143">
        <v>142</v>
      </c>
      <c r="C143" t="s">
        <v>7</v>
      </c>
      <c r="F143" t="s">
        <v>52</v>
      </c>
      <c r="I143" t="s">
        <v>17</v>
      </c>
      <c r="K143" t="s">
        <v>25</v>
      </c>
      <c r="L143">
        <v>10</v>
      </c>
      <c r="M143" t="s">
        <v>5</v>
      </c>
      <c r="N143">
        <v>61.5</v>
      </c>
      <c r="O143" t="s">
        <v>7</v>
      </c>
      <c r="P143">
        <v>48</v>
      </c>
      <c r="Q143" t="s">
        <v>48</v>
      </c>
      <c r="R143">
        <v>52</v>
      </c>
      <c r="S143" t="s">
        <v>10</v>
      </c>
      <c r="T143">
        <v>200.56</v>
      </c>
      <c r="U143">
        <v>139.06</v>
      </c>
    </row>
    <row r="144" spans="1:21" x14ac:dyDescent="0.3">
      <c r="A144">
        <v>143</v>
      </c>
      <c r="B144">
        <v>143</v>
      </c>
      <c r="C144" t="s">
        <v>7</v>
      </c>
      <c r="F144" t="s">
        <v>52</v>
      </c>
      <c r="I144" t="s">
        <v>17</v>
      </c>
      <c r="K144" t="s">
        <v>30</v>
      </c>
      <c r="L144">
        <v>6.86</v>
      </c>
      <c r="M144" t="s">
        <v>5</v>
      </c>
      <c r="N144">
        <v>61.5</v>
      </c>
      <c r="O144" t="s">
        <v>7</v>
      </c>
      <c r="P144">
        <v>48</v>
      </c>
      <c r="Q144" t="s">
        <v>48</v>
      </c>
      <c r="R144">
        <v>52</v>
      </c>
      <c r="S144" t="s">
        <v>10</v>
      </c>
      <c r="T144">
        <v>197.42000000000002</v>
      </c>
      <c r="U144">
        <v>135.92000000000002</v>
      </c>
    </row>
    <row r="145" spans="1:21" x14ac:dyDescent="0.3">
      <c r="A145">
        <v>144</v>
      </c>
      <c r="B145">
        <v>144</v>
      </c>
      <c r="C145" t="s">
        <v>7</v>
      </c>
      <c r="F145" t="s">
        <v>52</v>
      </c>
      <c r="I145" t="s">
        <v>17</v>
      </c>
      <c r="K145" t="s">
        <v>24</v>
      </c>
      <c r="L145">
        <v>13</v>
      </c>
      <c r="M145" t="s">
        <v>7</v>
      </c>
      <c r="N145">
        <v>48</v>
      </c>
      <c r="O145" t="s">
        <v>46</v>
      </c>
      <c r="P145">
        <v>18</v>
      </c>
      <c r="R145" t="e">
        <v>#N/A</v>
      </c>
      <c r="S145" t="s">
        <v>10</v>
      </c>
      <c r="T145">
        <v>190.06</v>
      </c>
      <c r="U145">
        <v>142.06</v>
      </c>
    </row>
    <row r="146" spans="1:21" x14ac:dyDescent="0.3">
      <c r="A146">
        <v>145</v>
      </c>
      <c r="B146">
        <v>145</v>
      </c>
      <c r="C146" t="s">
        <v>8</v>
      </c>
      <c r="D146">
        <v>85</v>
      </c>
      <c r="E146" t="s">
        <v>5</v>
      </c>
      <c r="F146" t="s">
        <v>5</v>
      </c>
      <c r="G146">
        <v>61.5</v>
      </c>
      <c r="H146" t="s">
        <v>5</v>
      </c>
      <c r="I146" t="s">
        <v>5</v>
      </c>
      <c r="J146">
        <v>45</v>
      </c>
      <c r="K146" t="s">
        <v>18</v>
      </c>
      <c r="L146">
        <v>65.2</v>
      </c>
      <c r="M146" t="s">
        <v>5</v>
      </c>
      <c r="N146">
        <v>61.5</v>
      </c>
      <c r="O146" t="s">
        <v>48</v>
      </c>
      <c r="P146">
        <v>52</v>
      </c>
      <c r="R146" t="e">
        <v>#N/A</v>
      </c>
      <c r="S146" t="s">
        <v>10</v>
      </c>
      <c r="T146">
        <v>318.2</v>
      </c>
      <c r="U146">
        <v>256.7</v>
      </c>
    </row>
    <row r="147" spans="1:21" x14ac:dyDescent="0.3">
      <c r="A147">
        <v>146</v>
      </c>
      <c r="B147">
        <v>146</v>
      </c>
      <c r="C147" t="s">
        <v>8</v>
      </c>
      <c r="E147" t="s">
        <v>52</v>
      </c>
      <c r="F147" t="s">
        <v>5</v>
      </c>
      <c r="G147">
        <v>61.5</v>
      </c>
      <c r="H147" t="s">
        <v>14</v>
      </c>
      <c r="I147" t="s">
        <v>5</v>
      </c>
      <c r="J147">
        <v>45</v>
      </c>
      <c r="K147" t="s">
        <v>34</v>
      </c>
      <c r="L147">
        <v>38.6</v>
      </c>
      <c r="M147" t="s">
        <v>5</v>
      </c>
      <c r="N147">
        <v>61.5</v>
      </c>
      <c r="O147" t="s">
        <v>7</v>
      </c>
      <c r="P147">
        <v>48</v>
      </c>
      <c r="Q147" t="s">
        <v>48</v>
      </c>
      <c r="R147">
        <v>52</v>
      </c>
      <c r="S147" t="s">
        <v>10</v>
      </c>
      <c r="T147">
        <v>291.60000000000002</v>
      </c>
      <c r="U147">
        <v>230.10000000000002</v>
      </c>
    </row>
    <row r="148" spans="1:21" x14ac:dyDescent="0.3">
      <c r="A148">
        <v>147</v>
      </c>
      <c r="B148">
        <v>147</v>
      </c>
      <c r="C148" t="s">
        <v>8</v>
      </c>
      <c r="E148" t="s">
        <v>7</v>
      </c>
      <c r="F148" t="s">
        <v>5</v>
      </c>
      <c r="G148">
        <v>61.5</v>
      </c>
      <c r="I148" t="s">
        <v>5</v>
      </c>
      <c r="K148" t="s">
        <v>36</v>
      </c>
      <c r="L148">
        <v>48</v>
      </c>
      <c r="M148" t="s">
        <v>5</v>
      </c>
      <c r="N148">
        <v>61.5</v>
      </c>
      <c r="O148" t="s">
        <v>7</v>
      </c>
      <c r="P148">
        <v>48</v>
      </c>
      <c r="Q148" t="s">
        <v>48</v>
      </c>
      <c r="R148">
        <v>52</v>
      </c>
      <c r="S148" t="s">
        <v>10</v>
      </c>
      <c r="T148">
        <v>301</v>
      </c>
      <c r="U148">
        <v>239.5</v>
      </c>
    </row>
    <row r="149" spans="1:21" x14ac:dyDescent="0.3">
      <c r="A149">
        <v>148</v>
      </c>
      <c r="B149">
        <v>148</v>
      </c>
      <c r="C149" t="s">
        <v>8</v>
      </c>
      <c r="E149" t="s">
        <v>45</v>
      </c>
      <c r="F149" t="s">
        <v>5</v>
      </c>
      <c r="G149">
        <v>61.5</v>
      </c>
      <c r="I149" t="s">
        <v>5</v>
      </c>
      <c r="K149" t="s">
        <v>21</v>
      </c>
      <c r="L149">
        <v>68</v>
      </c>
      <c r="M149" t="s">
        <v>5</v>
      </c>
      <c r="N149">
        <v>61.5</v>
      </c>
      <c r="O149" t="s">
        <v>7</v>
      </c>
      <c r="P149">
        <v>48</v>
      </c>
      <c r="Q149" t="s">
        <v>48</v>
      </c>
      <c r="R149">
        <v>52</v>
      </c>
      <c r="S149" t="s">
        <v>10</v>
      </c>
      <c r="T149">
        <v>321</v>
      </c>
      <c r="U149">
        <v>259.5</v>
      </c>
    </row>
    <row r="150" spans="1:21" x14ac:dyDescent="0.3">
      <c r="A150">
        <v>149</v>
      </c>
      <c r="B150">
        <v>149</v>
      </c>
      <c r="C150" t="s">
        <v>8</v>
      </c>
      <c r="E150" t="s">
        <v>30</v>
      </c>
      <c r="F150" t="s">
        <v>5</v>
      </c>
      <c r="G150">
        <v>61.5</v>
      </c>
      <c r="I150" t="s">
        <v>5</v>
      </c>
      <c r="K150" t="s">
        <v>37</v>
      </c>
      <c r="L150">
        <v>30.6</v>
      </c>
      <c r="M150" t="s">
        <v>5</v>
      </c>
      <c r="N150">
        <v>61.5</v>
      </c>
      <c r="O150" t="s">
        <v>7</v>
      </c>
      <c r="P150">
        <v>48</v>
      </c>
      <c r="Q150" t="s">
        <v>48</v>
      </c>
      <c r="R150">
        <v>52</v>
      </c>
      <c r="S150" t="s">
        <v>10</v>
      </c>
      <c r="T150">
        <v>283.60000000000002</v>
      </c>
      <c r="U150">
        <v>222.10000000000002</v>
      </c>
    </row>
    <row r="151" spans="1:21" x14ac:dyDescent="0.3">
      <c r="A151">
        <v>150</v>
      </c>
      <c r="B151">
        <v>150</v>
      </c>
      <c r="C151" t="s">
        <v>8</v>
      </c>
      <c r="E151" t="s">
        <v>8</v>
      </c>
      <c r="F151" t="s">
        <v>5</v>
      </c>
      <c r="G151">
        <v>61.5</v>
      </c>
      <c r="I151" t="s">
        <v>5</v>
      </c>
      <c r="K151" t="s">
        <v>39</v>
      </c>
      <c r="L151">
        <v>15</v>
      </c>
      <c r="M151" t="s">
        <v>5</v>
      </c>
      <c r="N151">
        <v>61.5</v>
      </c>
      <c r="O151" t="s">
        <v>7</v>
      </c>
      <c r="P151">
        <v>48</v>
      </c>
      <c r="Q151" t="s">
        <v>48</v>
      </c>
      <c r="R151">
        <v>52</v>
      </c>
      <c r="S151" t="s">
        <v>10</v>
      </c>
      <c r="T151">
        <v>268</v>
      </c>
      <c r="U151">
        <v>206.5</v>
      </c>
    </row>
    <row r="152" spans="1:21" x14ac:dyDescent="0.3">
      <c r="A152">
        <v>151</v>
      </c>
      <c r="B152">
        <v>151</v>
      </c>
      <c r="C152" t="s">
        <v>8</v>
      </c>
      <c r="F152" t="s">
        <v>5</v>
      </c>
      <c r="I152" t="s">
        <v>5</v>
      </c>
      <c r="K152" t="s">
        <v>24</v>
      </c>
      <c r="L152">
        <v>13</v>
      </c>
      <c r="M152" t="s">
        <v>7</v>
      </c>
      <c r="N152">
        <v>48</v>
      </c>
      <c r="O152" t="s">
        <v>46</v>
      </c>
      <c r="P152">
        <v>18</v>
      </c>
      <c r="R152" t="e">
        <v>#N/A</v>
      </c>
      <c r="S152" t="s">
        <v>10</v>
      </c>
      <c r="T152">
        <v>252.5</v>
      </c>
      <c r="U152">
        <v>204.5</v>
      </c>
    </row>
    <row r="153" spans="1:21" x14ac:dyDescent="0.3">
      <c r="A153">
        <v>152</v>
      </c>
      <c r="B153">
        <v>152</v>
      </c>
      <c r="C153" t="s">
        <v>8</v>
      </c>
      <c r="F153" t="s">
        <v>5</v>
      </c>
      <c r="I153" t="s">
        <v>5</v>
      </c>
      <c r="K153" t="s">
        <v>25</v>
      </c>
      <c r="L153">
        <v>10</v>
      </c>
      <c r="M153" t="s">
        <v>5</v>
      </c>
      <c r="N153">
        <v>61.5</v>
      </c>
      <c r="O153" t="s">
        <v>7</v>
      </c>
      <c r="P153">
        <v>48</v>
      </c>
      <c r="Q153" t="s">
        <v>48</v>
      </c>
      <c r="R153">
        <v>52</v>
      </c>
      <c r="S153" t="s">
        <v>10</v>
      </c>
      <c r="T153">
        <v>263</v>
      </c>
      <c r="U153">
        <v>201.5</v>
      </c>
    </row>
    <row r="154" spans="1:21" x14ac:dyDescent="0.3">
      <c r="A154">
        <v>153</v>
      </c>
      <c r="B154">
        <v>153</v>
      </c>
      <c r="C154" t="s">
        <v>8</v>
      </c>
      <c r="F154" t="s">
        <v>5</v>
      </c>
      <c r="I154" t="s">
        <v>5</v>
      </c>
      <c r="K154" t="s">
        <v>30</v>
      </c>
      <c r="L154">
        <v>6.86</v>
      </c>
      <c r="M154" t="s">
        <v>5</v>
      </c>
      <c r="N154">
        <v>61.5</v>
      </c>
      <c r="O154" t="s">
        <v>7</v>
      </c>
      <c r="P154">
        <v>48</v>
      </c>
      <c r="Q154" t="s">
        <v>48</v>
      </c>
      <c r="R154">
        <v>52</v>
      </c>
      <c r="S154" t="s">
        <v>10</v>
      </c>
      <c r="T154">
        <v>259.86</v>
      </c>
      <c r="U154">
        <v>198.36</v>
      </c>
    </row>
    <row r="155" spans="1:21" x14ac:dyDescent="0.3">
      <c r="A155">
        <v>154</v>
      </c>
      <c r="B155">
        <v>154</v>
      </c>
      <c r="C155" t="s">
        <v>8</v>
      </c>
      <c r="F155" t="s">
        <v>5</v>
      </c>
      <c r="I155" t="s">
        <v>12</v>
      </c>
      <c r="J155">
        <v>30</v>
      </c>
      <c r="K155" t="s">
        <v>18</v>
      </c>
      <c r="L155">
        <v>65.2</v>
      </c>
      <c r="M155" t="s">
        <v>5</v>
      </c>
      <c r="N155">
        <v>61.5</v>
      </c>
      <c r="O155" t="s">
        <v>48</v>
      </c>
      <c r="P155">
        <v>52</v>
      </c>
      <c r="R155" t="e">
        <v>#N/A</v>
      </c>
      <c r="S155" t="s">
        <v>10</v>
      </c>
      <c r="T155">
        <v>303.2</v>
      </c>
      <c r="U155">
        <v>241.7</v>
      </c>
    </row>
    <row r="156" spans="1:21" x14ac:dyDescent="0.3">
      <c r="A156">
        <v>155</v>
      </c>
      <c r="B156">
        <v>155</v>
      </c>
      <c r="C156" t="s">
        <v>8</v>
      </c>
      <c r="F156" t="s">
        <v>5</v>
      </c>
      <c r="I156" t="s">
        <v>12</v>
      </c>
      <c r="K156" t="s">
        <v>34</v>
      </c>
      <c r="L156">
        <v>38.6</v>
      </c>
      <c r="M156" t="s">
        <v>5</v>
      </c>
      <c r="N156">
        <v>61.5</v>
      </c>
      <c r="O156" t="s">
        <v>7</v>
      </c>
      <c r="P156">
        <v>48</v>
      </c>
      <c r="Q156" t="s">
        <v>48</v>
      </c>
      <c r="R156">
        <v>52</v>
      </c>
      <c r="S156" t="s">
        <v>10</v>
      </c>
      <c r="T156">
        <v>276.60000000000002</v>
      </c>
      <c r="U156">
        <v>215.10000000000002</v>
      </c>
    </row>
    <row r="157" spans="1:21" x14ac:dyDescent="0.3">
      <c r="A157">
        <v>156</v>
      </c>
      <c r="B157">
        <v>156</v>
      </c>
      <c r="C157" t="s">
        <v>8</v>
      </c>
      <c r="F157" t="s">
        <v>5</v>
      </c>
      <c r="I157" t="s">
        <v>12</v>
      </c>
      <c r="K157" t="s">
        <v>36</v>
      </c>
      <c r="L157">
        <v>48</v>
      </c>
      <c r="M157" t="s">
        <v>5</v>
      </c>
      <c r="N157">
        <v>61.5</v>
      </c>
      <c r="O157" t="s">
        <v>7</v>
      </c>
      <c r="P157">
        <v>48</v>
      </c>
      <c r="Q157" t="s">
        <v>48</v>
      </c>
      <c r="R157">
        <v>52</v>
      </c>
      <c r="S157" t="s">
        <v>10</v>
      </c>
      <c r="T157">
        <v>286</v>
      </c>
      <c r="U157">
        <v>224.5</v>
      </c>
    </row>
    <row r="158" spans="1:21" x14ac:dyDescent="0.3">
      <c r="A158">
        <v>157</v>
      </c>
      <c r="B158">
        <v>157</v>
      </c>
      <c r="C158" t="s">
        <v>8</v>
      </c>
      <c r="F158" t="s">
        <v>5</v>
      </c>
      <c r="I158" t="s">
        <v>12</v>
      </c>
      <c r="K158" t="s">
        <v>21</v>
      </c>
      <c r="L158">
        <v>68</v>
      </c>
      <c r="M158" t="s">
        <v>5</v>
      </c>
      <c r="N158">
        <v>61.5</v>
      </c>
      <c r="O158" t="s">
        <v>7</v>
      </c>
      <c r="P158">
        <v>48</v>
      </c>
      <c r="Q158" t="s">
        <v>48</v>
      </c>
      <c r="R158">
        <v>52</v>
      </c>
      <c r="S158" t="s">
        <v>10</v>
      </c>
      <c r="T158">
        <v>306</v>
      </c>
      <c r="U158">
        <v>244.5</v>
      </c>
    </row>
    <row r="159" spans="1:21" x14ac:dyDescent="0.3">
      <c r="A159">
        <v>158</v>
      </c>
      <c r="B159">
        <v>158</v>
      </c>
      <c r="C159" t="s">
        <v>8</v>
      </c>
      <c r="F159" t="s">
        <v>5</v>
      </c>
      <c r="I159" t="s">
        <v>12</v>
      </c>
      <c r="K159" t="s">
        <v>37</v>
      </c>
      <c r="L159">
        <v>30.6</v>
      </c>
      <c r="M159" t="s">
        <v>5</v>
      </c>
      <c r="N159">
        <v>61.5</v>
      </c>
      <c r="O159" t="s">
        <v>7</v>
      </c>
      <c r="P159">
        <v>48</v>
      </c>
      <c r="Q159" t="s">
        <v>48</v>
      </c>
      <c r="R159">
        <v>52</v>
      </c>
      <c r="S159" t="s">
        <v>10</v>
      </c>
      <c r="T159">
        <v>268.60000000000002</v>
      </c>
      <c r="U159">
        <v>207.10000000000002</v>
      </c>
    </row>
    <row r="160" spans="1:21" x14ac:dyDescent="0.3">
      <c r="A160">
        <v>159</v>
      </c>
      <c r="B160">
        <v>159</v>
      </c>
      <c r="C160" t="s">
        <v>8</v>
      </c>
      <c r="F160" t="s">
        <v>5</v>
      </c>
      <c r="I160" t="s">
        <v>12</v>
      </c>
      <c r="K160" t="s">
        <v>39</v>
      </c>
      <c r="L160">
        <v>15</v>
      </c>
      <c r="M160" t="s">
        <v>5</v>
      </c>
      <c r="N160">
        <v>61.5</v>
      </c>
      <c r="O160" t="s">
        <v>7</v>
      </c>
      <c r="P160">
        <v>48</v>
      </c>
      <c r="Q160" t="s">
        <v>48</v>
      </c>
      <c r="R160">
        <v>52</v>
      </c>
      <c r="S160" t="s">
        <v>10</v>
      </c>
      <c r="T160">
        <v>253</v>
      </c>
      <c r="U160">
        <v>191.5</v>
      </c>
    </row>
    <row r="161" spans="1:21" x14ac:dyDescent="0.3">
      <c r="A161">
        <v>160</v>
      </c>
      <c r="B161">
        <v>160</v>
      </c>
      <c r="C161" t="s">
        <v>8</v>
      </c>
      <c r="F161" t="s">
        <v>5</v>
      </c>
      <c r="I161" t="s">
        <v>12</v>
      </c>
      <c r="K161" t="s">
        <v>24</v>
      </c>
      <c r="L161">
        <v>13</v>
      </c>
      <c r="M161" t="s">
        <v>7</v>
      </c>
      <c r="N161">
        <v>48</v>
      </c>
      <c r="O161" t="s">
        <v>46</v>
      </c>
      <c r="P161">
        <v>18</v>
      </c>
      <c r="R161" t="e">
        <v>#N/A</v>
      </c>
      <c r="S161" t="s">
        <v>10</v>
      </c>
      <c r="T161">
        <v>237.5</v>
      </c>
      <c r="U161">
        <v>189.5</v>
      </c>
    </row>
    <row r="162" spans="1:21" x14ac:dyDescent="0.3">
      <c r="A162">
        <v>161</v>
      </c>
      <c r="B162">
        <v>161</v>
      </c>
      <c r="C162" t="s">
        <v>8</v>
      </c>
      <c r="F162" t="s">
        <v>5</v>
      </c>
      <c r="I162" t="s">
        <v>12</v>
      </c>
      <c r="K162" t="s">
        <v>25</v>
      </c>
      <c r="L162">
        <v>10</v>
      </c>
      <c r="M162" t="s">
        <v>5</v>
      </c>
      <c r="N162">
        <v>61.5</v>
      </c>
      <c r="O162" t="s">
        <v>7</v>
      </c>
      <c r="P162">
        <v>48</v>
      </c>
      <c r="Q162" t="s">
        <v>48</v>
      </c>
      <c r="R162">
        <v>52</v>
      </c>
      <c r="S162" t="s">
        <v>10</v>
      </c>
      <c r="T162">
        <v>248</v>
      </c>
      <c r="U162">
        <v>186.5</v>
      </c>
    </row>
    <row r="163" spans="1:21" x14ac:dyDescent="0.3">
      <c r="A163">
        <v>162</v>
      </c>
      <c r="B163">
        <v>162</v>
      </c>
      <c r="C163" t="s">
        <v>8</v>
      </c>
      <c r="F163" t="s">
        <v>5</v>
      </c>
      <c r="I163" t="s">
        <v>12</v>
      </c>
      <c r="K163" t="s">
        <v>30</v>
      </c>
      <c r="L163">
        <v>6.86</v>
      </c>
      <c r="M163" t="s">
        <v>5</v>
      </c>
      <c r="N163">
        <v>61.5</v>
      </c>
      <c r="O163" t="s">
        <v>7</v>
      </c>
      <c r="P163">
        <v>48</v>
      </c>
      <c r="Q163" t="s">
        <v>48</v>
      </c>
      <c r="R163">
        <v>52</v>
      </c>
      <c r="S163" t="s">
        <v>10</v>
      </c>
      <c r="T163">
        <v>244.86</v>
      </c>
      <c r="U163">
        <v>183.36</v>
      </c>
    </row>
    <row r="164" spans="1:21" x14ac:dyDescent="0.3">
      <c r="A164">
        <v>163</v>
      </c>
      <c r="B164">
        <v>163</v>
      </c>
      <c r="C164" t="s">
        <v>8</v>
      </c>
      <c r="F164" t="s">
        <v>5</v>
      </c>
      <c r="I164" t="s">
        <v>13</v>
      </c>
      <c r="J164">
        <v>40</v>
      </c>
      <c r="K164" t="s">
        <v>18</v>
      </c>
      <c r="L164">
        <v>65.2</v>
      </c>
      <c r="M164" t="s">
        <v>5</v>
      </c>
      <c r="N164">
        <v>61.5</v>
      </c>
      <c r="O164" t="s">
        <v>48</v>
      </c>
      <c r="P164">
        <v>52</v>
      </c>
      <c r="R164" t="e">
        <v>#N/A</v>
      </c>
      <c r="S164" t="s">
        <v>10</v>
      </c>
      <c r="T164">
        <v>313.2</v>
      </c>
      <c r="U164">
        <v>251.7</v>
      </c>
    </row>
    <row r="165" spans="1:21" x14ac:dyDescent="0.3">
      <c r="A165">
        <v>164</v>
      </c>
      <c r="B165">
        <v>164</v>
      </c>
      <c r="C165" t="s">
        <v>8</v>
      </c>
      <c r="F165" t="s">
        <v>5</v>
      </c>
      <c r="I165" t="s">
        <v>13</v>
      </c>
      <c r="K165" t="s">
        <v>34</v>
      </c>
      <c r="L165">
        <v>38.6</v>
      </c>
      <c r="M165" t="s">
        <v>5</v>
      </c>
      <c r="N165">
        <v>61.5</v>
      </c>
      <c r="O165" t="s">
        <v>7</v>
      </c>
      <c r="P165">
        <v>48</v>
      </c>
      <c r="Q165" t="s">
        <v>48</v>
      </c>
      <c r="R165">
        <v>52</v>
      </c>
      <c r="S165" t="s">
        <v>10</v>
      </c>
      <c r="T165">
        <v>286.60000000000002</v>
      </c>
      <c r="U165">
        <v>225.10000000000002</v>
      </c>
    </row>
    <row r="166" spans="1:21" x14ac:dyDescent="0.3">
      <c r="A166">
        <v>165</v>
      </c>
      <c r="B166">
        <v>165</v>
      </c>
      <c r="C166" t="s">
        <v>8</v>
      </c>
      <c r="F166" t="s">
        <v>5</v>
      </c>
      <c r="I166" t="s">
        <v>13</v>
      </c>
      <c r="K166" t="s">
        <v>36</v>
      </c>
      <c r="L166">
        <v>48</v>
      </c>
      <c r="M166" t="s">
        <v>5</v>
      </c>
      <c r="N166">
        <v>61.5</v>
      </c>
      <c r="O166" t="s">
        <v>7</v>
      </c>
      <c r="P166">
        <v>48</v>
      </c>
      <c r="Q166" t="s">
        <v>48</v>
      </c>
      <c r="R166">
        <v>52</v>
      </c>
      <c r="S166" t="s">
        <v>10</v>
      </c>
      <c r="T166">
        <v>296</v>
      </c>
      <c r="U166">
        <v>234.5</v>
      </c>
    </row>
    <row r="167" spans="1:21" x14ac:dyDescent="0.3">
      <c r="A167">
        <v>166</v>
      </c>
      <c r="B167">
        <v>166</v>
      </c>
      <c r="C167" t="s">
        <v>8</v>
      </c>
      <c r="F167" t="s">
        <v>5</v>
      </c>
      <c r="I167" t="s">
        <v>13</v>
      </c>
      <c r="K167" t="s">
        <v>21</v>
      </c>
      <c r="L167">
        <v>68</v>
      </c>
      <c r="M167" t="s">
        <v>5</v>
      </c>
      <c r="N167">
        <v>61.5</v>
      </c>
      <c r="O167" t="s">
        <v>7</v>
      </c>
      <c r="P167">
        <v>48</v>
      </c>
      <c r="Q167" t="s">
        <v>48</v>
      </c>
      <c r="R167">
        <v>52</v>
      </c>
      <c r="S167" t="s">
        <v>10</v>
      </c>
      <c r="T167">
        <v>316</v>
      </c>
      <c r="U167">
        <v>254.5</v>
      </c>
    </row>
    <row r="168" spans="1:21" x14ac:dyDescent="0.3">
      <c r="A168">
        <v>167</v>
      </c>
      <c r="B168">
        <v>167</v>
      </c>
      <c r="C168" t="s">
        <v>8</v>
      </c>
      <c r="F168" t="s">
        <v>5</v>
      </c>
      <c r="I168" t="s">
        <v>13</v>
      </c>
      <c r="K168" t="s">
        <v>37</v>
      </c>
      <c r="L168">
        <v>30.6</v>
      </c>
      <c r="M168" t="s">
        <v>5</v>
      </c>
      <c r="N168">
        <v>61.5</v>
      </c>
      <c r="O168" t="s">
        <v>7</v>
      </c>
      <c r="P168">
        <v>48</v>
      </c>
      <c r="Q168" t="s">
        <v>48</v>
      </c>
      <c r="R168">
        <v>52</v>
      </c>
      <c r="S168" t="s">
        <v>10</v>
      </c>
      <c r="T168">
        <v>278.60000000000002</v>
      </c>
      <c r="U168">
        <v>217.10000000000002</v>
      </c>
    </row>
    <row r="169" spans="1:21" x14ac:dyDescent="0.3">
      <c r="A169">
        <v>168</v>
      </c>
      <c r="B169">
        <v>168</v>
      </c>
      <c r="C169" t="s">
        <v>8</v>
      </c>
      <c r="F169" t="s">
        <v>5</v>
      </c>
      <c r="I169" t="s">
        <v>13</v>
      </c>
      <c r="K169" t="s">
        <v>39</v>
      </c>
      <c r="L169">
        <v>15</v>
      </c>
      <c r="M169" t="s">
        <v>5</v>
      </c>
      <c r="N169">
        <v>61.5</v>
      </c>
      <c r="O169" t="s">
        <v>7</v>
      </c>
      <c r="P169">
        <v>48</v>
      </c>
      <c r="Q169" t="s">
        <v>48</v>
      </c>
      <c r="R169">
        <v>52</v>
      </c>
      <c r="S169" t="s">
        <v>10</v>
      </c>
      <c r="T169">
        <v>263</v>
      </c>
      <c r="U169">
        <v>201.5</v>
      </c>
    </row>
    <row r="170" spans="1:21" x14ac:dyDescent="0.3">
      <c r="A170">
        <v>169</v>
      </c>
      <c r="B170">
        <v>169</v>
      </c>
      <c r="C170" t="s">
        <v>8</v>
      </c>
      <c r="F170" t="s">
        <v>5</v>
      </c>
      <c r="I170" t="s">
        <v>13</v>
      </c>
      <c r="K170" t="s">
        <v>24</v>
      </c>
      <c r="L170">
        <v>13</v>
      </c>
      <c r="M170" t="s">
        <v>7</v>
      </c>
      <c r="N170">
        <v>48</v>
      </c>
      <c r="O170" t="s">
        <v>46</v>
      </c>
      <c r="P170">
        <v>18</v>
      </c>
      <c r="R170" t="e">
        <v>#N/A</v>
      </c>
      <c r="S170" t="s">
        <v>10</v>
      </c>
      <c r="T170">
        <v>247.5</v>
      </c>
      <c r="U170">
        <v>199.5</v>
      </c>
    </row>
    <row r="171" spans="1:21" x14ac:dyDescent="0.3">
      <c r="A171">
        <v>170</v>
      </c>
      <c r="B171">
        <v>170</v>
      </c>
      <c r="C171" t="s">
        <v>8</v>
      </c>
      <c r="F171" t="s">
        <v>5</v>
      </c>
      <c r="I171" t="s">
        <v>13</v>
      </c>
      <c r="K171" t="s">
        <v>25</v>
      </c>
      <c r="L171">
        <v>10</v>
      </c>
      <c r="M171" t="s">
        <v>5</v>
      </c>
      <c r="N171">
        <v>61.5</v>
      </c>
      <c r="O171" t="s">
        <v>7</v>
      </c>
      <c r="P171">
        <v>48</v>
      </c>
      <c r="Q171" t="s">
        <v>48</v>
      </c>
      <c r="R171">
        <v>52</v>
      </c>
      <c r="S171" t="s">
        <v>10</v>
      </c>
      <c r="T171">
        <v>258</v>
      </c>
      <c r="U171">
        <v>196.5</v>
      </c>
    </row>
    <row r="172" spans="1:21" x14ac:dyDescent="0.3">
      <c r="A172">
        <v>171</v>
      </c>
      <c r="B172">
        <v>171</v>
      </c>
      <c r="C172" t="s">
        <v>8</v>
      </c>
      <c r="F172" t="s">
        <v>5</v>
      </c>
      <c r="I172" t="s">
        <v>13</v>
      </c>
      <c r="K172" t="s">
        <v>30</v>
      </c>
      <c r="L172">
        <v>6.86</v>
      </c>
      <c r="M172" t="s">
        <v>5</v>
      </c>
      <c r="N172">
        <v>61.5</v>
      </c>
      <c r="O172" t="s">
        <v>7</v>
      </c>
      <c r="P172">
        <v>48</v>
      </c>
      <c r="Q172" t="s">
        <v>48</v>
      </c>
      <c r="R172">
        <v>52</v>
      </c>
      <c r="S172" t="s">
        <v>10</v>
      </c>
      <c r="T172">
        <v>254.86</v>
      </c>
      <c r="U172">
        <v>193.36</v>
      </c>
    </row>
    <row r="173" spans="1:21" x14ac:dyDescent="0.3">
      <c r="A173">
        <v>172</v>
      </c>
      <c r="B173">
        <v>172</v>
      </c>
      <c r="C173" t="s">
        <v>8</v>
      </c>
      <c r="F173" t="s">
        <v>5</v>
      </c>
      <c r="I173" t="s">
        <v>31</v>
      </c>
      <c r="J173">
        <v>52</v>
      </c>
      <c r="K173" t="s">
        <v>34</v>
      </c>
      <c r="L173">
        <v>38.6</v>
      </c>
      <c r="M173" t="s">
        <v>5</v>
      </c>
      <c r="N173">
        <v>61.5</v>
      </c>
      <c r="O173" t="s">
        <v>7</v>
      </c>
      <c r="P173">
        <v>48</v>
      </c>
      <c r="Q173" t="s">
        <v>48</v>
      </c>
      <c r="R173">
        <v>52</v>
      </c>
      <c r="S173" t="s">
        <v>10</v>
      </c>
      <c r="T173">
        <v>298.60000000000002</v>
      </c>
      <c r="U173">
        <v>237.10000000000002</v>
      </c>
    </row>
    <row r="174" spans="1:21" x14ac:dyDescent="0.3">
      <c r="A174">
        <v>173</v>
      </c>
      <c r="B174">
        <v>173</v>
      </c>
      <c r="C174" t="s">
        <v>8</v>
      </c>
      <c r="F174" t="s">
        <v>5</v>
      </c>
      <c r="I174" t="s">
        <v>31</v>
      </c>
      <c r="K174" t="s">
        <v>36</v>
      </c>
      <c r="L174">
        <v>48</v>
      </c>
      <c r="M174" t="s">
        <v>5</v>
      </c>
      <c r="N174">
        <v>61.5</v>
      </c>
      <c r="O174" t="s">
        <v>7</v>
      </c>
      <c r="P174">
        <v>48</v>
      </c>
      <c r="Q174" t="s">
        <v>48</v>
      </c>
      <c r="R174">
        <v>52</v>
      </c>
      <c r="S174" t="s">
        <v>10</v>
      </c>
      <c r="T174">
        <v>308</v>
      </c>
      <c r="U174">
        <v>246.5</v>
      </c>
    </row>
    <row r="175" spans="1:21" x14ac:dyDescent="0.3">
      <c r="A175">
        <v>174</v>
      </c>
      <c r="B175">
        <v>174</v>
      </c>
      <c r="C175" t="s">
        <v>8</v>
      </c>
      <c r="F175" t="s">
        <v>5</v>
      </c>
      <c r="I175" t="s">
        <v>31</v>
      </c>
      <c r="K175" t="s">
        <v>21</v>
      </c>
      <c r="L175">
        <v>68</v>
      </c>
      <c r="M175" t="s">
        <v>5</v>
      </c>
      <c r="N175">
        <v>61.5</v>
      </c>
      <c r="O175" t="s">
        <v>7</v>
      </c>
      <c r="P175">
        <v>48</v>
      </c>
      <c r="Q175" t="s">
        <v>48</v>
      </c>
      <c r="R175">
        <v>52</v>
      </c>
      <c r="S175" t="s">
        <v>10</v>
      </c>
      <c r="T175">
        <v>328</v>
      </c>
      <c r="U175">
        <v>266.5</v>
      </c>
    </row>
    <row r="176" spans="1:21" x14ac:dyDescent="0.3">
      <c r="A176">
        <v>175</v>
      </c>
      <c r="B176">
        <v>175</v>
      </c>
      <c r="C176" t="s">
        <v>8</v>
      </c>
      <c r="F176" t="s">
        <v>5</v>
      </c>
      <c r="I176" t="s">
        <v>31</v>
      </c>
      <c r="K176" t="s">
        <v>37</v>
      </c>
      <c r="L176">
        <v>30.6</v>
      </c>
      <c r="M176" t="s">
        <v>5</v>
      </c>
      <c r="N176">
        <v>61.5</v>
      </c>
      <c r="O176" t="s">
        <v>7</v>
      </c>
      <c r="P176">
        <v>48</v>
      </c>
      <c r="Q176" t="s">
        <v>48</v>
      </c>
      <c r="R176">
        <v>52</v>
      </c>
      <c r="S176" t="s">
        <v>10</v>
      </c>
      <c r="T176">
        <v>290.60000000000002</v>
      </c>
      <c r="U176">
        <v>229.10000000000002</v>
      </c>
    </row>
    <row r="177" spans="1:21" x14ac:dyDescent="0.3">
      <c r="A177">
        <v>176</v>
      </c>
      <c r="B177">
        <v>176</v>
      </c>
      <c r="C177" t="s">
        <v>8</v>
      </c>
      <c r="F177" t="s">
        <v>5</v>
      </c>
      <c r="I177" t="s">
        <v>31</v>
      </c>
      <c r="K177" t="s">
        <v>39</v>
      </c>
      <c r="L177">
        <v>15</v>
      </c>
      <c r="M177" t="s">
        <v>5</v>
      </c>
      <c r="N177">
        <v>61.5</v>
      </c>
      <c r="O177" t="s">
        <v>7</v>
      </c>
      <c r="P177">
        <v>48</v>
      </c>
      <c r="Q177" t="s">
        <v>48</v>
      </c>
      <c r="R177">
        <v>52</v>
      </c>
      <c r="S177" t="s">
        <v>10</v>
      </c>
      <c r="T177">
        <v>275</v>
      </c>
      <c r="U177">
        <v>213.5</v>
      </c>
    </row>
    <row r="178" spans="1:21" x14ac:dyDescent="0.3">
      <c r="A178">
        <v>177</v>
      </c>
      <c r="B178">
        <v>177</v>
      </c>
      <c r="C178" t="s">
        <v>8</v>
      </c>
      <c r="F178" t="s">
        <v>5</v>
      </c>
      <c r="I178" t="s">
        <v>31</v>
      </c>
      <c r="K178" t="s">
        <v>24</v>
      </c>
      <c r="L178">
        <v>13</v>
      </c>
      <c r="M178" t="s">
        <v>7</v>
      </c>
      <c r="N178">
        <v>48</v>
      </c>
      <c r="O178" t="s">
        <v>46</v>
      </c>
      <c r="P178">
        <v>18</v>
      </c>
      <c r="R178" t="e">
        <v>#N/A</v>
      </c>
      <c r="S178" t="s">
        <v>10</v>
      </c>
      <c r="T178">
        <v>259.5</v>
      </c>
      <c r="U178">
        <v>211.5</v>
      </c>
    </row>
    <row r="179" spans="1:21" x14ac:dyDescent="0.3">
      <c r="A179">
        <v>178</v>
      </c>
      <c r="B179">
        <v>178</v>
      </c>
      <c r="C179" t="s">
        <v>8</v>
      </c>
      <c r="F179" t="s">
        <v>5</v>
      </c>
      <c r="I179" t="s">
        <v>31</v>
      </c>
      <c r="K179" t="s">
        <v>25</v>
      </c>
      <c r="L179">
        <v>10</v>
      </c>
      <c r="M179" t="s">
        <v>5</v>
      </c>
      <c r="N179">
        <v>61.5</v>
      </c>
      <c r="O179" t="s">
        <v>7</v>
      </c>
      <c r="P179">
        <v>48</v>
      </c>
      <c r="Q179" t="s">
        <v>48</v>
      </c>
      <c r="R179">
        <v>52</v>
      </c>
      <c r="S179" t="s">
        <v>10</v>
      </c>
      <c r="T179">
        <v>270</v>
      </c>
      <c r="U179">
        <v>208.5</v>
      </c>
    </row>
    <row r="180" spans="1:21" x14ac:dyDescent="0.3">
      <c r="A180">
        <v>179</v>
      </c>
      <c r="B180">
        <v>179</v>
      </c>
      <c r="C180" t="s">
        <v>8</v>
      </c>
      <c r="F180" t="s">
        <v>5</v>
      </c>
      <c r="I180" t="s">
        <v>31</v>
      </c>
      <c r="K180" t="s">
        <v>30</v>
      </c>
      <c r="L180">
        <v>6.86</v>
      </c>
      <c r="M180" t="s">
        <v>5</v>
      </c>
      <c r="N180">
        <v>61.5</v>
      </c>
      <c r="O180" t="s">
        <v>7</v>
      </c>
      <c r="P180">
        <v>48</v>
      </c>
      <c r="Q180" t="s">
        <v>48</v>
      </c>
      <c r="R180">
        <v>52</v>
      </c>
      <c r="S180" t="s">
        <v>10</v>
      </c>
      <c r="T180">
        <v>266.86</v>
      </c>
      <c r="U180">
        <v>205.36</v>
      </c>
    </row>
    <row r="181" spans="1:21" x14ac:dyDescent="0.3">
      <c r="A181">
        <v>180</v>
      </c>
      <c r="B181">
        <v>180</v>
      </c>
      <c r="C181" t="s">
        <v>8</v>
      </c>
      <c r="F181" t="s">
        <v>5</v>
      </c>
      <c r="H181" t="s">
        <v>16</v>
      </c>
      <c r="I181" t="s">
        <v>16</v>
      </c>
      <c r="J181">
        <v>78</v>
      </c>
      <c r="K181" t="s">
        <v>18</v>
      </c>
      <c r="L181">
        <v>65.2</v>
      </c>
      <c r="M181" t="s">
        <v>5</v>
      </c>
      <c r="N181">
        <v>61.5</v>
      </c>
      <c r="O181" t="s">
        <v>48</v>
      </c>
      <c r="P181">
        <v>52</v>
      </c>
      <c r="R181" t="e">
        <v>#N/A</v>
      </c>
      <c r="S181" t="s">
        <v>10</v>
      </c>
      <c r="T181">
        <v>351.2</v>
      </c>
      <c r="U181">
        <v>289.7</v>
      </c>
    </row>
    <row r="182" spans="1:21" x14ac:dyDescent="0.3">
      <c r="A182">
        <v>181</v>
      </c>
      <c r="B182">
        <v>181</v>
      </c>
      <c r="C182" t="s">
        <v>8</v>
      </c>
      <c r="F182" t="s">
        <v>5</v>
      </c>
      <c r="H182" t="s">
        <v>30</v>
      </c>
      <c r="I182" t="s">
        <v>16</v>
      </c>
      <c r="J182">
        <v>78</v>
      </c>
      <c r="K182" t="s">
        <v>34</v>
      </c>
      <c r="L182">
        <v>38.6</v>
      </c>
      <c r="M182" t="s">
        <v>5</v>
      </c>
      <c r="N182">
        <v>61.5</v>
      </c>
      <c r="O182" t="s">
        <v>7</v>
      </c>
      <c r="P182">
        <v>48</v>
      </c>
      <c r="Q182" t="s">
        <v>48</v>
      </c>
      <c r="R182">
        <v>52</v>
      </c>
      <c r="S182" t="s">
        <v>10</v>
      </c>
      <c r="T182">
        <v>324.60000000000002</v>
      </c>
      <c r="U182">
        <v>263.10000000000002</v>
      </c>
    </row>
    <row r="183" spans="1:21" x14ac:dyDescent="0.3">
      <c r="A183">
        <v>182</v>
      </c>
      <c r="B183">
        <v>182</v>
      </c>
      <c r="C183" t="s">
        <v>8</v>
      </c>
      <c r="F183" t="s">
        <v>5</v>
      </c>
      <c r="I183" t="s">
        <v>16</v>
      </c>
      <c r="K183" t="s">
        <v>36</v>
      </c>
      <c r="L183">
        <v>48</v>
      </c>
      <c r="M183" t="s">
        <v>5</v>
      </c>
      <c r="N183">
        <v>61.5</v>
      </c>
      <c r="O183" t="s">
        <v>7</v>
      </c>
      <c r="P183">
        <v>48</v>
      </c>
      <c r="Q183" t="s">
        <v>48</v>
      </c>
      <c r="R183">
        <v>52</v>
      </c>
      <c r="S183" t="s">
        <v>10</v>
      </c>
      <c r="T183">
        <v>334</v>
      </c>
      <c r="U183">
        <v>272.5</v>
      </c>
    </row>
    <row r="184" spans="1:21" x14ac:dyDescent="0.3">
      <c r="A184">
        <v>183</v>
      </c>
      <c r="B184">
        <v>183</v>
      </c>
      <c r="C184" t="s">
        <v>8</v>
      </c>
      <c r="F184" t="s">
        <v>5</v>
      </c>
      <c r="I184" t="s">
        <v>16</v>
      </c>
      <c r="K184" t="s">
        <v>21</v>
      </c>
      <c r="L184">
        <v>68</v>
      </c>
      <c r="M184" t="s">
        <v>5</v>
      </c>
      <c r="N184">
        <v>61.5</v>
      </c>
      <c r="O184" t="s">
        <v>7</v>
      </c>
      <c r="P184">
        <v>48</v>
      </c>
      <c r="Q184" t="s">
        <v>48</v>
      </c>
      <c r="R184">
        <v>52</v>
      </c>
      <c r="S184" t="s">
        <v>10</v>
      </c>
      <c r="T184">
        <v>354</v>
      </c>
      <c r="U184">
        <v>292.5</v>
      </c>
    </row>
    <row r="185" spans="1:21" x14ac:dyDescent="0.3">
      <c r="A185">
        <v>184</v>
      </c>
      <c r="B185">
        <v>184</v>
      </c>
      <c r="C185" t="s">
        <v>8</v>
      </c>
      <c r="F185" t="s">
        <v>5</v>
      </c>
      <c r="I185" t="s">
        <v>16</v>
      </c>
      <c r="K185" t="s">
        <v>37</v>
      </c>
      <c r="L185">
        <v>30.6</v>
      </c>
      <c r="M185" t="s">
        <v>5</v>
      </c>
      <c r="N185">
        <v>61.5</v>
      </c>
      <c r="O185" t="s">
        <v>7</v>
      </c>
      <c r="P185">
        <v>48</v>
      </c>
      <c r="Q185" t="s">
        <v>48</v>
      </c>
      <c r="R185">
        <v>52</v>
      </c>
      <c r="S185" t="s">
        <v>10</v>
      </c>
      <c r="T185">
        <v>316.60000000000002</v>
      </c>
      <c r="U185">
        <v>255.10000000000002</v>
      </c>
    </row>
    <row r="186" spans="1:21" x14ac:dyDescent="0.3">
      <c r="A186">
        <v>185</v>
      </c>
      <c r="B186">
        <v>185</v>
      </c>
      <c r="C186" t="s">
        <v>8</v>
      </c>
      <c r="F186" t="s">
        <v>5</v>
      </c>
      <c r="I186" t="s">
        <v>16</v>
      </c>
      <c r="K186" t="s">
        <v>39</v>
      </c>
      <c r="L186">
        <v>15</v>
      </c>
      <c r="M186" t="s">
        <v>5</v>
      </c>
      <c r="N186">
        <v>61.5</v>
      </c>
      <c r="O186" t="s">
        <v>7</v>
      </c>
      <c r="P186">
        <v>48</v>
      </c>
      <c r="Q186" t="s">
        <v>48</v>
      </c>
      <c r="R186">
        <v>52</v>
      </c>
      <c r="S186" t="s">
        <v>10</v>
      </c>
      <c r="T186">
        <v>301</v>
      </c>
      <c r="U186">
        <v>239.5</v>
      </c>
    </row>
    <row r="187" spans="1:21" x14ac:dyDescent="0.3">
      <c r="A187">
        <v>186</v>
      </c>
      <c r="B187">
        <v>186</v>
      </c>
      <c r="C187" t="s">
        <v>8</v>
      </c>
      <c r="F187" t="s">
        <v>5</v>
      </c>
      <c r="I187" t="s">
        <v>16</v>
      </c>
      <c r="K187" t="s">
        <v>24</v>
      </c>
      <c r="L187">
        <v>13</v>
      </c>
      <c r="M187" t="s">
        <v>7</v>
      </c>
      <c r="N187">
        <v>48</v>
      </c>
      <c r="O187" t="s">
        <v>46</v>
      </c>
      <c r="P187">
        <v>18</v>
      </c>
      <c r="R187" t="e">
        <v>#N/A</v>
      </c>
      <c r="S187" t="s">
        <v>10</v>
      </c>
      <c r="T187">
        <v>285.5</v>
      </c>
      <c r="U187">
        <v>237.5</v>
      </c>
    </row>
    <row r="188" spans="1:21" x14ac:dyDescent="0.3">
      <c r="A188">
        <v>187</v>
      </c>
      <c r="B188">
        <v>187</v>
      </c>
      <c r="C188" t="s">
        <v>8</v>
      </c>
      <c r="F188" t="s">
        <v>5</v>
      </c>
      <c r="I188" t="s">
        <v>16</v>
      </c>
      <c r="K188" t="s">
        <v>25</v>
      </c>
      <c r="L188">
        <v>10</v>
      </c>
      <c r="M188" t="s">
        <v>5</v>
      </c>
      <c r="N188">
        <v>61.5</v>
      </c>
      <c r="O188" t="s">
        <v>7</v>
      </c>
      <c r="P188">
        <v>48</v>
      </c>
      <c r="Q188" t="s">
        <v>48</v>
      </c>
      <c r="R188">
        <v>52</v>
      </c>
      <c r="S188" t="s">
        <v>10</v>
      </c>
      <c r="T188">
        <v>296</v>
      </c>
      <c r="U188">
        <v>234.5</v>
      </c>
    </row>
    <row r="189" spans="1:21" x14ac:dyDescent="0.3">
      <c r="A189">
        <v>188</v>
      </c>
      <c r="B189">
        <v>188</v>
      </c>
      <c r="C189" t="s">
        <v>8</v>
      </c>
      <c r="F189" t="s">
        <v>5</v>
      </c>
      <c r="I189" t="s">
        <v>16</v>
      </c>
      <c r="K189" t="s">
        <v>30</v>
      </c>
      <c r="L189">
        <v>6.86</v>
      </c>
      <c r="M189" t="s">
        <v>5</v>
      </c>
      <c r="N189">
        <v>61.5</v>
      </c>
      <c r="O189" t="s">
        <v>7</v>
      </c>
      <c r="P189">
        <v>48</v>
      </c>
      <c r="Q189" t="s">
        <v>48</v>
      </c>
      <c r="R189">
        <v>52</v>
      </c>
      <c r="S189" t="s">
        <v>10</v>
      </c>
      <c r="T189">
        <v>292.86</v>
      </c>
      <c r="U189">
        <v>231.36</v>
      </c>
    </row>
    <row r="190" spans="1:21" x14ac:dyDescent="0.3">
      <c r="A190">
        <v>189</v>
      </c>
      <c r="B190">
        <v>189</v>
      </c>
      <c r="C190" t="s">
        <v>10</v>
      </c>
      <c r="D190">
        <v>0</v>
      </c>
      <c r="E190" t="s">
        <v>52</v>
      </c>
      <c r="F190" t="s">
        <v>52</v>
      </c>
      <c r="G190">
        <v>85</v>
      </c>
      <c r="I190" t="s">
        <v>31</v>
      </c>
      <c r="J190">
        <v>52</v>
      </c>
      <c r="K190" t="s">
        <v>34</v>
      </c>
      <c r="L190">
        <v>38.6</v>
      </c>
      <c r="M190" t="s">
        <v>5</v>
      </c>
      <c r="N190">
        <v>61.5</v>
      </c>
      <c r="O190" t="s">
        <v>7</v>
      </c>
      <c r="P190">
        <v>48</v>
      </c>
      <c r="Q190" t="s">
        <v>48</v>
      </c>
      <c r="R190">
        <v>52</v>
      </c>
      <c r="S190" t="str">
        <f>I190</f>
        <v>ADOBE/TAPIA</v>
      </c>
      <c r="T190">
        <v>237.1</v>
      </c>
      <c r="U190">
        <v>175.6</v>
      </c>
    </row>
    <row r="191" spans="1:21" x14ac:dyDescent="0.3">
      <c r="A191">
        <v>190</v>
      </c>
      <c r="B191">
        <v>190</v>
      </c>
      <c r="C191" t="s">
        <v>10</v>
      </c>
      <c r="E191" t="s">
        <v>7</v>
      </c>
      <c r="F191" t="s">
        <v>52</v>
      </c>
      <c r="G191">
        <v>85</v>
      </c>
      <c r="I191" t="s">
        <v>31</v>
      </c>
      <c r="K191" t="s">
        <v>36</v>
      </c>
      <c r="L191">
        <v>48</v>
      </c>
      <c r="M191" t="s">
        <v>5</v>
      </c>
      <c r="N191">
        <v>61.5</v>
      </c>
      <c r="O191" t="s">
        <v>7</v>
      </c>
      <c r="P191">
        <v>48</v>
      </c>
      <c r="Q191" t="s">
        <v>48</v>
      </c>
      <c r="R191">
        <v>52</v>
      </c>
      <c r="S191" t="str">
        <f t="shared" ref="S191:S213" si="0">I191</f>
        <v>ADOBE/TAPIA</v>
      </c>
      <c r="T191">
        <v>246.5</v>
      </c>
      <c r="U191">
        <v>185</v>
      </c>
    </row>
    <row r="192" spans="1:21" x14ac:dyDescent="0.3">
      <c r="A192">
        <v>191</v>
      </c>
      <c r="B192">
        <v>191</v>
      </c>
      <c r="C192" t="s">
        <v>10</v>
      </c>
      <c r="E192" t="s">
        <v>45</v>
      </c>
      <c r="F192" t="s">
        <v>52</v>
      </c>
      <c r="G192">
        <v>85</v>
      </c>
      <c r="I192" t="s">
        <v>31</v>
      </c>
      <c r="K192" t="s">
        <v>21</v>
      </c>
      <c r="L192">
        <v>68</v>
      </c>
      <c r="M192" t="s">
        <v>5</v>
      </c>
      <c r="N192">
        <v>61.5</v>
      </c>
      <c r="O192" t="s">
        <v>7</v>
      </c>
      <c r="P192">
        <v>48</v>
      </c>
      <c r="Q192" t="s">
        <v>48</v>
      </c>
      <c r="R192">
        <v>52</v>
      </c>
      <c r="S192" t="str">
        <f t="shared" si="0"/>
        <v>ADOBE/TAPIA</v>
      </c>
      <c r="T192">
        <v>266.5</v>
      </c>
      <c r="U192">
        <v>205</v>
      </c>
    </row>
    <row r="193" spans="1:21" x14ac:dyDescent="0.3">
      <c r="A193">
        <v>192</v>
      </c>
      <c r="B193">
        <v>192</v>
      </c>
      <c r="C193" t="s">
        <v>10</v>
      </c>
      <c r="E193" t="s">
        <v>30</v>
      </c>
      <c r="F193" t="s">
        <v>52</v>
      </c>
      <c r="G193">
        <v>85</v>
      </c>
      <c r="I193" t="s">
        <v>31</v>
      </c>
      <c r="K193" t="s">
        <v>37</v>
      </c>
      <c r="L193">
        <v>30.6</v>
      </c>
      <c r="M193" t="s">
        <v>5</v>
      </c>
      <c r="N193">
        <v>61.5</v>
      </c>
      <c r="O193" t="s">
        <v>7</v>
      </c>
      <c r="P193">
        <v>48</v>
      </c>
      <c r="Q193" t="s">
        <v>48</v>
      </c>
      <c r="R193">
        <v>52</v>
      </c>
      <c r="S193" t="str">
        <f t="shared" si="0"/>
        <v>ADOBE/TAPIA</v>
      </c>
      <c r="T193">
        <v>229.1</v>
      </c>
      <c r="U193">
        <v>167.6</v>
      </c>
    </row>
    <row r="194" spans="1:21" x14ac:dyDescent="0.3">
      <c r="A194">
        <v>193</v>
      </c>
      <c r="B194">
        <v>193</v>
      </c>
      <c r="C194" t="s">
        <v>10</v>
      </c>
      <c r="F194" t="s">
        <v>52</v>
      </c>
      <c r="I194" t="s">
        <v>31</v>
      </c>
      <c r="K194" t="s">
        <v>39</v>
      </c>
      <c r="L194">
        <v>15</v>
      </c>
      <c r="M194" t="s">
        <v>5</v>
      </c>
      <c r="N194">
        <v>61.5</v>
      </c>
      <c r="O194" t="s">
        <v>7</v>
      </c>
      <c r="P194">
        <v>48</v>
      </c>
      <c r="Q194" t="s">
        <v>48</v>
      </c>
      <c r="R194">
        <v>52</v>
      </c>
      <c r="S194" t="str">
        <f t="shared" si="0"/>
        <v>ADOBE/TAPIA</v>
      </c>
      <c r="T194">
        <v>213.5</v>
      </c>
      <c r="U194">
        <v>152</v>
      </c>
    </row>
    <row r="195" spans="1:21" x14ac:dyDescent="0.3">
      <c r="A195">
        <v>194</v>
      </c>
      <c r="B195">
        <v>194</v>
      </c>
      <c r="C195" t="s">
        <v>10</v>
      </c>
      <c r="F195" t="s">
        <v>52</v>
      </c>
      <c r="I195" t="s">
        <v>31</v>
      </c>
      <c r="K195" t="s">
        <v>25</v>
      </c>
      <c r="L195">
        <v>10</v>
      </c>
      <c r="M195" t="s">
        <v>5</v>
      </c>
      <c r="N195">
        <v>61.5</v>
      </c>
      <c r="O195" t="s">
        <v>7</v>
      </c>
      <c r="P195">
        <v>48</v>
      </c>
      <c r="Q195" t="s">
        <v>48</v>
      </c>
      <c r="R195">
        <v>52</v>
      </c>
      <c r="S195" t="str">
        <f t="shared" si="0"/>
        <v>ADOBE/TAPIA</v>
      </c>
      <c r="T195">
        <v>208.5</v>
      </c>
      <c r="U195">
        <v>147</v>
      </c>
    </row>
    <row r="196" spans="1:21" x14ac:dyDescent="0.3">
      <c r="A196">
        <v>195</v>
      </c>
      <c r="B196">
        <v>195</v>
      </c>
      <c r="C196" t="s">
        <v>10</v>
      </c>
      <c r="F196" t="s">
        <v>52</v>
      </c>
      <c r="I196" t="s">
        <v>31</v>
      </c>
      <c r="K196" t="s">
        <v>30</v>
      </c>
      <c r="L196">
        <v>6.86</v>
      </c>
      <c r="M196" t="s">
        <v>5</v>
      </c>
      <c r="N196">
        <v>61.5</v>
      </c>
      <c r="O196" t="s">
        <v>7</v>
      </c>
      <c r="P196">
        <v>48</v>
      </c>
      <c r="Q196" t="s">
        <v>48</v>
      </c>
      <c r="R196">
        <v>52</v>
      </c>
      <c r="S196" t="str">
        <f t="shared" si="0"/>
        <v>ADOBE/TAPIA</v>
      </c>
      <c r="T196">
        <v>205.36</v>
      </c>
      <c r="U196">
        <v>143.86000000000001</v>
      </c>
    </row>
    <row r="197" spans="1:21" x14ac:dyDescent="0.3">
      <c r="A197">
        <v>196</v>
      </c>
      <c r="B197">
        <v>196</v>
      </c>
      <c r="C197" t="s">
        <v>10</v>
      </c>
      <c r="F197" t="s">
        <v>52</v>
      </c>
      <c r="I197" t="s">
        <v>31</v>
      </c>
      <c r="K197" t="s">
        <v>24</v>
      </c>
      <c r="L197">
        <v>13</v>
      </c>
      <c r="M197" t="s">
        <v>7</v>
      </c>
      <c r="N197">
        <v>48</v>
      </c>
      <c r="O197" t="s">
        <v>46</v>
      </c>
      <c r="P197">
        <v>18</v>
      </c>
      <c r="R197" t="e">
        <v>#N/A</v>
      </c>
      <c r="S197" t="str">
        <f t="shared" si="0"/>
        <v>ADOBE/TAPIA</v>
      </c>
      <c r="T197">
        <v>198</v>
      </c>
      <c r="U197">
        <v>150</v>
      </c>
    </row>
    <row r="198" spans="1:21" x14ac:dyDescent="0.3">
      <c r="A198">
        <v>197</v>
      </c>
      <c r="B198">
        <v>197</v>
      </c>
      <c r="C198" t="s">
        <v>10</v>
      </c>
      <c r="F198" t="s">
        <v>52</v>
      </c>
      <c r="I198" t="s">
        <v>30</v>
      </c>
      <c r="J198">
        <v>6</v>
      </c>
      <c r="K198" t="s">
        <v>34</v>
      </c>
      <c r="L198">
        <v>38.6</v>
      </c>
      <c r="M198" t="s">
        <v>5</v>
      </c>
      <c r="N198">
        <v>61.5</v>
      </c>
      <c r="O198" t="s">
        <v>7</v>
      </c>
      <c r="P198">
        <v>48</v>
      </c>
      <c r="Q198" t="s">
        <v>48</v>
      </c>
      <c r="R198">
        <v>52</v>
      </c>
      <c r="S198" t="str">
        <f t="shared" si="0"/>
        <v>OTROS</v>
      </c>
      <c r="T198">
        <v>191.1</v>
      </c>
      <c r="U198">
        <v>129.6</v>
      </c>
    </row>
    <row r="199" spans="1:21" x14ac:dyDescent="0.3">
      <c r="A199">
        <v>198</v>
      </c>
      <c r="B199">
        <v>198</v>
      </c>
      <c r="C199" t="s">
        <v>10</v>
      </c>
      <c r="F199" t="s">
        <v>52</v>
      </c>
      <c r="I199" t="s">
        <v>30</v>
      </c>
      <c r="K199" t="s">
        <v>36</v>
      </c>
      <c r="L199">
        <v>48</v>
      </c>
      <c r="M199" t="s">
        <v>5</v>
      </c>
      <c r="N199">
        <v>61.5</v>
      </c>
      <c r="O199" t="s">
        <v>7</v>
      </c>
      <c r="P199">
        <v>48</v>
      </c>
      <c r="Q199" t="s">
        <v>48</v>
      </c>
      <c r="R199">
        <v>52</v>
      </c>
      <c r="S199" t="str">
        <f t="shared" si="0"/>
        <v>OTROS</v>
      </c>
      <c r="T199">
        <v>200.5</v>
      </c>
      <c r="U199">
        <v>139</v>
      </c>
    </row>
    <row r="200" spans="1:21" x14ac:dyDescent="0.3">
      <c r="A200">
        <v>199</v>
      </c>
      <c r="B200">
        <v>199</v>
      </c>
      <c r="C200" t="s">
        <v>10</v>
      </c>
      <c r="F200" t="s">
        <v>52</v>
      </c>
      <c r="I200" t="s">
        <v>30</v>
      </c>
      <c r="K200" t="s">
        <v>21</v>
      </c>
      <c r="L200">
        <v>68</v>
      </c>
      <c r="M200" t="s">
        <v>5</v>
      </c>
      <c r="N200">
        <v>61.5</v>
      </c>
      <c r="O200" t="s">
        <v>7</v>
      </c>
      <c r="P200">
        <v>48</v>
      </c>
      <c r="Q200" t="s">
        <v>48</v>
      </c>
      <c r="R200">
        <v>52</v>
      </c>
      <c r="S200" t="str">
        <f t="shared" si="0"/>
        <v>OTROS</v>
      </c>
      <c r="T200">
        <v>220.5</v>
      </c>
      <c r="U200">
        <v>159</v>
      </c>
    </row>
    <row r="201" spans="1:21" x14ac:dyDescent="0.3">
      <c r="A201">
        <v>200</v>
      </c>
      <c r="B201">
        <v>200</v>
      </c>
      <c r="C201" t="s">
        <v>10</v>
      </c>
      <c r="F201" t="s">
        <v>52</v>
      </c>
      <c r="I201" t="s">
        <v>30</v>
      </c>
      <c r="K201" t="s">
        <v>37</v>
      </c>
      <c r="L201">
        <v>30.6</v>
      </c>
      <c r="M201" t="s">
        <v>5</v>
      </c>
      <c r="N201">
        <v>61.5</v>
      </c>
      <c r="O201" t="s">
        <v>7</v>
      </c>
      <c r="P201">
        <v>48</v>
      </c>
      <c r="Q201" t="s">
        <v>48</v>
      </c>
      <c r="R201">
        <v>52</v>
      </c>
      <c r="S201" t="str">
        <f t="shared" si="0"/>
        <v>OTROS</v>
      </c>
      <c r="T201">
        <v>183.1</v>
      </c>
      <c r="U201">
        <v>121.6</v>
      </c>
    </row>
    <row r="202" spans="1:21" x14ac:dyDescent="0.3">
      <c r="A202">
        <v>201</v>
      </c>
      <c r="B202">
        <v>201</v>
      </c>
      <c r="C202" t="s">
        <v>10</v>
      </c>
      <c r="F202" t="s">
        <v>52</v>
      </c>
      <c r="I202" t="s">
        <v>30</v>
      </c>
      <c r="K202" t="s">
        <v>39</v>
      </c>
      <c r="L202">
        <v>15</v>
      </c>
      <c r="M202" t="s">
        <v>5</v>
      </c>
      <c r="N202">
        <v>61.5</v>
      </c>
      <c r="O202" t="s">
        <v>7</v>
      </c>
      <c r="P202">
        <v>48</v>
      </c>
      <c r="Q202" t="s">
        <v>48</v>
      </c>
      <c r="R202">
        <v>52</v>
      </c>
      <c r="S202" t="str">
        <f t="shared" si="0"/>
        <v>OTROS</v>
      </c>
      <c r="T202">
        <v>167.5</v>
      </c>
      <c r="U202">
        <v>106</v>
      </c>
    </row>
    <row r="203" spans="1:21" x14ac:dyDescent="0.3">
      <c r="A203">
        <v>202</v>
      </c>
      <c r="B203">
        <v>202</v>
      </c>
      <c r="C203" t="s">
        <v>10</v>
      </c>
      <c r="F203" t="s">
        <v>52</v>
      </c>
      <c r="I203" t="s">
        <v>30</v>
      </c>
      <c r="K203" t="s">
        <v>25</v>
      </c>
      <c r="L203">
        <v>10</v>
      </c>
      <c r="M203" t="s">
        <v>5</v>
      </c>
      <c r="N203">
        <v>61.5</v>
      </c>
      <c r="O203" t="s">
        <v>7</v>
      </c>
      <c r="P203">
        <v>48</v>
      </c>
      <c r="Q203" t="s">
        <v>48</v>
      </c>
      <c r="R203">
        <v>52</v>
      </c>
      <c r="S203" t="str">
        <f t="shared" si="0"/>
        <v>OTROS</v>
      </c>
      <c r="T203">
        <v>162.5</v>
      </c>
      <c r="U203">
        <v>101</v>
      </c>
    </row>
    <row r="204" spans="1:21" x14ac:dyDescent="0.3">
      <c r="A204">
        <v>203</v>
      </c>
      <c r="B204">
        <v>203</v>
      </c>
      <c r="C204" t="s">
        <v>10</v>
      </c>
      <c r="F204" t="s">
        <v>52</v>
      </c>
      <c r="I204" t="s">
        <v>30</v>
      </c>
      <c r="K204" t="s">
        <v>30</v>
      </c>
      <c r="L204">
        <v>6.86</v>
      </c>
      <c r="M204" t="s">
        <v>5</v>
      </c>
      <c r="N204">
        <v>61.5</v>
      </c>
      <c r="O204" t="s">
        <v>7</v>
      </c>
      <c r="P204">
        <v>48</v>
      </c>
      <c r="Q204" t="s">
        <v>48</v>
      </c>
      <c r="R204">
        <v>52</v>
      </c>
      <c r="S204" t="str">
        <f t="shared" si="0"/>
        <v>OTROS</v>
      </c>
      <c r="T204">
        <v>159.36000000000001</v>
      </c>
      <c r="U204">
        <v>97.860000000000014</v>
      </c>
    </row>
    <row r="205" spans="1:21" x14ac:dyDescent="0.3">
      <c r="A205">
        <v>204</v>
      </c>
      <c r="B205">
        <v>204</v>
      </c>
      <c r="C205" t="s">
        <v>10</v>
      </c>
      <c r="F205" t="s">
        <v>52</v>
      </c>
      <c r="I205" t="s">
        <v>30</v>
      </c>
      <c r="K205" t="s">
        <v>24</v>
      </c>
      <c r="L205">
        <v>13</v>
      </c>
      <c r="M205" t="s">
        <v>7</v>
      </c>
      <c r="N205">
        <v>48</v>
      </c>
      <c r="O205" t="s">
        <v>46</v>
      </c>
      <c r="P205">
        <v>18</v>
      </c>
      <c r="R205" t="e">
        <v>#N/A</v>
      </c>
      <c r="S205" t="str">
        <f t="shared" si="0"/>
        <v>OTROS</v>
      </c>
      <c r="T205">
        <v>152</v>
      </c>
      <c r="U205">
        <v>104</v>
      </c>
    </row>
    <row r="206" spans="1:21" x14ac:dyDescent="0.3">
      <c r="A206">
        <v>205</v>
      </c>
      <c r="B206">
        <v>205</v>
      </c>
      <c r="C206" t="s">
        <v>10</v>
      </c>
      <c r="F206" t="s">
        <v>52</v>
      </c>
      <c r="I206" t="s">
        <v>11</v>
      </c>
      <c r="J206">
        <v>29</v>
      </c>
      <c r="K206" t="s">
        <v>34</v>
      </c>
      <c r="L206">
        <v>38.6</v>
      </c>
      <c r="M206" t="s">
        <v>5</v>
      </c>
      <c r="N206">
        <v>61.5</v>
      </c>
      <c r="O206" t="s">
        <v>7</v>
      </c>
      <c r="P206">
        <v>48</v>
      </c>
      <c r="Q206" t="s">
        <v>48</v>
      </c>
      <c r="R206">
        <v>52</v>
      </c>
      <c r="S206" t="str">
        <f t="shared" si="0"/>
        <v>PIEDRA</v>
      </c>
      <c r="T206">
        <v>214.1</v>
      </c>
      <c r="U206">
        <v>152.6</v>
      </c>
    </row>
    <row r="207" spans="1:21" x14ac:dyDescent="0.3">
      <c r="A207">
        <v>206</v>
      </c>
      <c r="B207">
        <v>206</v>
      </c>
      <c r="C207" t="s">
        <v>10</v>
      </c>
      <c r="F207" t="s">
        <v>52</v>
      </c>
      <c r="I207" t="s">
        <v>11</v>
      </c>
      <c r="K207" t="s">
        <v>36</v>
      </c>
      <c r="L207">
        <v>48</v>
      </c>
      <c r="M207" t="s">
        <v>5</v>
      </c>
      <c r="N207">
        <v>61.5</v>
      </c>
      <c r="O207" t="s">
        <v>7</v>
      </c>
      <c r="P207">
        <v>48</v>
      </c>
      <c r="Q207" t="s">
        <v>48</v>
      </c>
      <c r="R207">
        <v>52</v>
      </c>
      <c r="S207" t="str">
        <f t="shared" si="0"/>
        <v>PIEDRA</v>
      </c>
      <c r="T207">
        <v>223.5</v>
      </c>
      <c r="U207">
        <v>162</v>
      </c>
    </row>
    <row r="208" spans="1:21" x14ac:dyDescent="0.3">
      <c r="A208">
        <v>207</v>
      </c>
      <c r="B208">
        <v>207</v>
      </c>
      <c r="C208" t="s">
        <v>10</v>
      </c>
      <c r="F208" t="s">
        <v>52</v>
      </c>
      <c r="I208" t="s">
        <v>11</v>
      </c>
      <c r="K208" t="s">
        <v>21</v>
      </c>
      <c r="L208">
        <v>68</v>
      </c>
      <c r="M208" t="s">
        <v>5</v>
      </c>
      <c r="N208">
        <v>61.5</v>
      </c>
      <c r="O208" t="s">
        <v>7</v>
      </c>
      <c r="P208">
        <v>48</v>
      </c>
      <c r="Q208" t="s">
        <v>48</v>
      </c>
      <c r="R208">
        <v>52</v>
      </c>
      <c r="S208" t="str">
        <f t="shared" si="0"/>
        <v>PIEDRA</v>
      </c>
      <c r="T208">
        <v>243.5</v>
      </c>
      <c r="U208">
        <v>182</v>
      </c>
    </row>
    <row r="209" spans="1:21" x14ac:dyDescent="0.3">
      <c r="A209">
        <v>208</v>
      </c>
      <c r="B209">
        <v>208</v>
      </c>
      <c r="C209" t="s">
        <v>10</v>
      </c>
      <c r="F209" t="s">
        <v>52</v>
      </c>
      <c r="I209" t="s">
        <v>11</v>
      </c>
      <c r="K209" t="s">
        <v>37</v>
      </c>
      <c r="L209">
        <v>30.6</v>
      </c>
      <c r="M209" t="s">
        <v>5</v>
      </c>
      <c r="N209">
        <v>61.5</v>
      </c>
      <c r="O209" t="s">
        <v>7</v>
      </c>
      <c r="P209">
        <v>48</v>
      </c>
      <c r="Q209" t="s">
        <v>48</v>
      </c>
      <c r="R209">
        <v>52</v>
      </c>
      <c r="S209" t="str">
        <f t="shared" si="0"/>
        <v>PIEDRA</v>
      </c>
      <c r="T209">
        <v>206.1</v>
      </c>
      <c r="U209">
        <v>144.6</v>
      </c>
    </row>
    <row r="210" spans="1:21" x14ac:dyDescent="0.3">
      <c r="A210">
        <v>209</v>
      </c>
      <c r="B210">
        <v>209</v>
      </c>
      <c r="C210" t="s">
        <v>10</v>
      </c>
      <c r="F210" t="s">
        <v>52</v>
      </c>
      <c r="I210" t="s">
        <v>11</v>
      </c>
      <c r="K210" t="s">
        <v>39</v>
      </c>
      <c r="L210">
        <v>15</v>
      </c>
      <c r="M210" t="s">
        <v>5</v>
      </c>
      <c r="N210">
        <v>61.5</v>
      </c>
      <c r="O210" t="s">
        <v>7</v>
      </c>
      <c r="P210">
        <v>48</v>
      </c>
      <c r="Q210" t="s">
        <v>48</v>
      </c>
      <c r="R210">
        <v>52</v>
      </c>
      <c r="S210" t="str">
        <f t="shared" si="0"/>
        <v>PIEDRA</v>
      </c>
      <c r="T210">
        <v>190.5</v>
      </c>
      <c r="U210">
        <v>129</v>
      </c>
    </row>
    <row r="211" spans="1:21" x14ac:dyDescent="0.3">
      <c r="A211">
        <v>210</v>
      </c>
      <c r="B211">
        <v>210</v>
      </c>
      <c r="C211" t="s">
        <v>10</v>
      </c>
      <c r="F211" t="s">
        <v>52</v>
      </c>
      <c r="I211" t="s">
        <v>11</v>
      </c>
      <c r="K211" t="s">
        <v>25</v>
      </c>
      <c r="L211">
        <v>10</v>
      </c>
      <c r="M211" t="s">
        <v>5</v>
      </c>
      <c r="N211">
        <v>61.5</v>
      </c>
      <c r="O211" t="s">
        <v>7</v>
      </c>
      <c r="P211">
        <v>48</v>
      </c>
      <c r="Q211" t="s">
        <v>48</v>
      </c>
      <c r="R211">
        <v>52</v>
      </c>
      <c r="S211" t="str">
        <f t="shared" si="0"/>
        <v>PIEDRA</v>
      </c>
      <c r="T211">
        <v>185.5</v>
      </c>
      <c r="U211">
        <v>124</v>
      </c>
    </row>
    <row r="212" spans="1:21" x14ac:dyDescent="0.3">
      <c r="A212">
        <v>211</v>
      </c>
      <c r="B212">
        <v>211</v>
      </c>
      <c r="C212" t="s">
        <v>10</v>
      </c>
      <c r="F212" t="s">
        <v>52</v>
      </c>
      <c r="I212" t="s">
        <v>11</v>
      </c>
      <c r="K212" t="s">
        <v>30</v>
      </c>
      <c r="L212">
        <v>6.86</v>
      </c>
      <c r="M212" t="s">
        <v>5</v>
      </c>
      <c r="N212">
        <v>61.5</v>
      </c>
      <c r="O212" t="s">
        <v>7</v>
      </c>
      <c r="P212">
        <v>48</v>
      </c>
      <c r="Q212" t="s">
        <v>48</v>
      </c>
      <c r="R212">
        <v>52</v>
      </c>
      <c r="S212" t="str">
        <f t="shared" si="0"/>
        <v>PIEDRA</v>
      </c>
      <c r="T212">
        <v>182.36</v>
      </c>
      <c r="U212">
        <v>120.86000000000001</v>
      </c>
    </row>
    <row r="213" spans="1:21" x14ac:dyDescent="0.3">
      <c r="A213">
        <v>212</v>
      </c>
      <c r="B213">
        <v>212</v>
      </c>
      <c r="C213" t="s">
        <v>10</v>
      </c>
      <c r="F213" t="s">
        <v>52</v>
      </c>
      <c r="I213" t="s">
        <v>11</v>
      </c>
      <c r="K213" t="s">
        <v>24</v>
      </c>
      <c r="L213">
        <v>13</v>
      </c>
      <c r="M213" t="s">
        <v>7</v>
      </c>
      <c r="N213">
        <v>48</v>
      </c>
      <c r="O213" t="s">
        <v>46</v>
      </c>
      <c r="P213">
        <v>18</v>
      </c>
      <c r="R213" t="e">
        <v>#N/A</v>
      </c>
      <c r="S213" t="str">
        <f t="shared" si="0"/>
        <v>PIEDRA</v>
      </c>
      <c r="T213">
        <v>175</v>
      </c>
      <c r="U213">
        <v>127</v>
      </c>
    </row>
    <row r="214" spans="1:21" x14ac:dyDescent="0.3">
      <c r="A214">
        <v>213</v>
      </c>
      <c r="B214">
        <v>213</v>
      </c>
      <c r="C214" t="s">
        <v>30</v>
      </c>
      <c r="D214">
        <v>18</v>
      </c>
      <c r="E214" t="s">
        <v>52</v>
      </c>
      <c r="F214" t="s">
        <v>52</v>
      </c>
      <c r="G214">
        <v>85</v>
      </c>
      <c r="H214" t="s">
        <v>5</v>
      </c>
      <c r="I214" t="s">
        <v>5</v>
      </c>
      <c r="J214">
        <v>45</v>
      </c>
      <c r="K214" t="s">
        <v>34</v>
      </c>
      <c r="L214">
        <v>38.6</v>
      </c>
      <c r="M214" t="s">
        <v>5</v>
      </c>
      <c r="N214">
        <v>61.5</v>
      </c>
      <c r="O214" t="s">
        <v>7</v>
      </c>
      <c r="P214">
        <v>48</v>
      </c>
      <c r="Q214" t="s">
        <v>48</v>
      </c>
      <c r="R214">
        <v>52</v>
      </c>
      <c r="S214" t="s">
        <v>10</v>
      </c>
      <c r="T214">
        <v>248.1</v>
      </c>
      <c r="U214">
        <v>186.6</v>
      </c>
    </row>
    <row r="215" spans="1:21" x14ac:dyDescent="0.3">
      <c r="A215">
        <v>214</v>
      </c>
      <c r="B215">
        <v>214</v>
      </c>
      <c r="C215" t="s">
        <v>30</v>
      </c>
      <c r="E215" t="s">
        <v>7</v>
      </c>
      <c r="F215" t="s">
        <v>52</v>
      </c>
      <c r="G215">
        <v>85</v>
      </c>
      <c r="H215" t="s">
        <v>14</v>
      </c>
      <c r="I215" t="s">
        <v>5</v>
      </c>
      <c r="J215">
        <v>45</v>
      </c>
      <c r="K215" t="s">
        <v>36</v>
      </c>
      <c r="L215">
        <v>48</v>
      </c>
      <c r="M215" t="s">
        <v>5</v>
      </c>
      <c r="N215">
        <v>61.5</v>
      </c>
      <c r="O215" t="s">
        <v>7</v>
      </c>
      <c r="P215">
        <v>48</v>
      </c>
      <c r="Q215" t="s">
        <v>48</v>
      </c>
      <c r="R215">
        <v>52</v>
      </c>
      <c r="S215" t="s">
        <v>10</v>
      </c>
      <c r="T215">
        <v>257.5</v>
      </c>
      <c r="U215">
        <v>196</v>
      </c>
    </row>
    <row r="216" spans="1:21" x14ac:dyDescent="0.3">
      <c r="A216">
        <v>215</v>
      </c>
      <c r="B216">
        <v>215</v>
      </c>
      <c r="C216" t="s">
        <v>30</v>
      </c>
      <c r="E216" t="s">
        <v>45</v>
      </c>
      <c r="F216" t="s">
        <v>52</v>
      </c>
      <c r="G216">
        <v>85</v>
      </c>
      <c r="I216" t="s">
        <v>5</v>
      </c>
      <c r="K216" t="s">
        <v>21</v>
      </c>
      <c r="L216">
        <v>68</v>
      </c>
      <c r="M216" t="s">
        <v>5</v>
      </c>
      <c r="N216">
        <v>61.5</v>
      </c>
      <c r="O216" t="s">
        <v>7</v>
      </c>
      <c r="P216">
        <v>48</v>
      </c>
      <c r="Q216" t="s">
        <v>48</v>
      </c>
      <c r="R216">
        <v>52</v>
      </c>
      <c r="S216" t="s">
        <v>10</v>
      </c>
      <c r="T216">
        <v>277.5</v>
      </c>
      <c r="U216">
        <v>216</v>
      </c>
    </row>
    <row r="217" spans="1:21" x14ac:dyDescent="0.3">
      <c r="A217">
        <v>216</v>
      </c>
      <c r="B217">
        <v>216</v>
      </c>
      <c r="C217" t="s">
        <v>30</v>
      </c>
      <c r="E217" t="s">
        <v>30</v>
      </c>
      <c r="F217" t="s">
        <v>52</v>
      </c>
      <c r="G217">
        <v>85</v>
      </c>
      <c r="I217" t="s">
        <v>5</v>
      </c>
      <c r="K217" t="s">
        <v>37</v>
      </c>
      <c r="L217">
        <v>30.6</v>
      </c>
      <c r="M217" t="s">
        <v>5</v>
      </c>
      <c r="N217">
        <v>61.5</v>
      </c>
      <c r="O217" t="s">
        <v>7</v>
      </c>
      <c r="P217">
        <v>48</v>
      </c>
      <c r="Q217" t="s">
        <v>48</v>
      </c>
      <c r="R217">
        <v>52</v>
      </c>
      <c r="S217" t="s">
        <v>10</v>
      </c>
      <c r="T217">
        <v>240.1</v>
      </c>
      <c r="U217">
        <v>178.6</v>
      </c>
    </row>
    <row r="218" spans="1:21" x14ac:dyDescent="0.3">
      <c r="A218">
        <v>217</v>
      </c>
      <c r="B218">
        <v>217</v>
      </c>
      <c r="C218" t="s">
        <v>30</v>
      </c>
      <c r="F218" t="s">
        <v>52</v>
      </c>
      <c r="I218" t="s">
        <v>5</v>
      </c>
      <c r="K218" t="s">
        <v>39</v>
      </c>
      <c r="L218">
        <v>15</v>
      </c>
      <c r="M218" t="s">
        <v>5</v>
      </c>
      <c r="N218">
        <v>61.5</v>
      </c>
      <c r="O218" t="s">
        <v>7</v>
      </c>
      <c r="P218">
        <v>48</v>
      </c>
      <c r="Q218" t="s">
        <v>48</v>
      </c>
      <c r="R218">
        <v>52</v>
      </c>
      <c r="S218" t="s">
        <v>10</v>
      </c>
      <c r="T218">
        <v>224.5</v>
      </c>
      <c r="U218">
        <v>163</v>
      </c>
    </row>
    <row r="219" spans="1:21" x14ac:dyDescent="0.3">
      <c r="A219">
        <v>218</v>
      </c>
      <c r="B219">
        <v>218</v>
      </c>
      <c r="C219" t="s">
        <v>30</v>
      </c>
      <c r="F219" t="s">
        <v>52</v>
      </c>
      <c r="I219" t="s">
        <v>5</v>
      </c>
      <c r="K219" t="s">
        <v>25</v>
      </c>
      <c r="L219">
        <v>10</v>
      </c>
      <c r="M219" t="s">
        <v>5</v>
      </c>
      <c r="N219">
        <v>61.5</v>
      </c>
      <c r="O219" t="s">
        <v>7</v>
      </c>
      <c r="P219">
        <v>48</v>
      </c>
      <c r="Q219" t="s">
        <v>48</v>
      </c>
      <c r="R219">
        <v>52</v>
      </c>
      <c r="S219" t="s">
        <v>10</v>
      </c>
      <c r="T219">
        <v>219.5</v>
      </c>
      <c r="U219">
        <v>158</v>
      </c>
    </row>
    <row r="220" spans="1:21" x14ac:dyDescent="0.3">
      <c r="A220">
        <v>219</v>
      </c>
      <c r="B220">
        <v>219</v>
      </c>
      <c r="C220" t="s">
        <v>30</v>
      </c>
      <c r="F220" t="s">
        <v>52</v>
      </c>
      <c r="I220" t="s">
        <v>5</v>
      </c>
      <c r="K220" t="s">
        <v>30</v>
      </c>
      <c r="L220">
        <v>6.86</v>
      </c>
      <c r="M220" t="s">
        <v>5</v>
      </c>
      <c r="N220">
        <v>61.5</v>
      </c>
      <c r="O220" t="s">
        <v>7</v>
      </c>
      <c r="P220">
        <v>48</v>
      </c>
      <c r="Q220" t="s">
        <v>48</v>
      </c>
      <c r="R220">
        <v>52</v>
      </c>
      <c r="S220" t="s">
        <v>10</v>
      </c>
      <c r="T220">
        <v>216.36</v>
      </c>
      <c r="U220">
        <v>154.86000000000001</v>
      </c>
    </row>
    <row r="221" spans="1:21" x14ac:dyDescent="0.3">
      <c r="A221">
        <v>220</v>
      </c>
      <c r="B221">
        <v>220</v>
      </c>
      <c r="C221" t="s">
        <v>30</v>
      </c>
      <c r="F221" t="s">
        <v>52</v>
      </c>
      <c r="I221" t="s">
        <v>5</v>
      </c>
      <c r="K221" t="s">
        <v>24</v>
      </c>
      <c r="L221">
        <v>13</v>
      </c>
      <c r="M221" t="s">
        <v>7</v>
      </c>
      <c r="N221">
        <v>48</v>
      </c>
      <c r="O221" t="s">
        <v>46</v>
      </c>
      <c r="P221">
        <v>18</v>
      </c>
      <c r="R221" t="e">
        <v>#N/A</v>
      </c>
      <c r="S221" t="s">
        <v>10</v>
      </c>
      <c r="T221">
        <v>209</v>
      </c>
      <c r="U221">
        <v>161</v>
      </c>
    </row>
    <row r="222" spans="1:21" x14ac:dyDescent="0.3">
      <c r="A222">
        <v>221</v>
      </c>
      <c r="B222">
        <v>221</v>
      </c>
      <c r="C222" t="s">
        <v>30</v>
      </c>
      <c r="F222" t="s">
        <v>52</v>
      </c>
      <c r="I222" t="s">
        <v>12</v>
      </c>
      <c r="J222">
        <v>30</v>
      </c>
      <c r="K222" t="s">
        <v>34</v>
      </c>
      <c r="L222">
        <v>38.6</v>
      </c>
      <c r="M222" t="s">
        <v>5</v>
      </c>
      <c r="N222">
        <v>61.5</v>
      </c>
      <c r="O222" t="s">
        <v>7</v>
      </c>
      <c r="P222">
        <v>48</v>
      </c>
      <c r="Q222" t="s">
        <v>48</v>
      </c>
      <c r="R222">
        <v>52</v>
      </c>
      <c r="S222" t="s">
        <v>10</v>
      </c>
      <c r="T222">
        <v>233.1</v>
      </c>
      <c r="U222">
        <v>171.6</v>
      </c>
    </row>
    <row r="223" spans="1:21" x14ac:dyDescent="0.3">
      <c r="A223">
        <v>222</v>
      </c>
      <c r="B223">
        <v>222</v>
      </c>
      <c r="C223" t="s">
        <v>30</v>
      </c>
      <c r="F223" t="s">
        <v>52</v>
      </c>
      <c r="I223" t="s">
        <v>12</v>
      </c>
      <c r="K223" t="s">
        <v>36</v>
      </c>
      <c r="L223">
        <v>48</v>
      </c>
      <c r="M223" t="s">
        <v>5</v>
      </c>
      <c r="N223">
        <v>61.5</v>
      </c>
      <c r="O223" t="s">
        <v>7</v>
      </c>
      <c r="P223">
        <v>48</v>
      </c>
      <c r="Q223" t="s">
        <v>48</v>
      </c>
      <c r="R223">
        <v>52</v>
      </c>
      <c r="S223" t="s">
        <v>10</v>
      </c>
      <c r="T223">
        <v>242.5</v>
      </c>
      <c r="U223">
        <v>181</v>
      </c>
    </row>
    <row r="224" spans="1:21" x14ac:dyDescent="0.3">
      <c r="A224">
        <v>223</v>
      </c>
      <c r="B224">
        <v>223</v>
      </c>
      <c r="C224" t="s">
        <v>30</v>
      </c>
      <c r="F224" t="s">
        <v>52</v>
      </c>
      <c r="I224" t="s">
        <v>12</v>
      </c>
      <c r="K224" t="s">
        <v>21</v>
      </c>
      <c r="L224">
        <v>68</v>
      </c>
      <c r="M224" t="s">
        <v>5</v>
      </c>
      <c r="N224">
        <v>61.5</v>
      </c>
      <c r="O224" t="s">
        <v>7</v>
      </c>
      <c r="P224">
        <v>48</v>
      </c>
      <c r="Q224" t="s">
        <v>48</v>
      </c>
      <c r="R224">
        <v>52</v>
      </c>
      <c r="S224" t="s">
        <v>10</v>
      </c>
      <c r="T224">
        <v>262.5</v>
      </c>
      <c r="U224">
        <v>201</v>
      </c>
    </row>
    <row r="225" spans="1:21" x14ac:dyDescent="0.3">
      <c r="A225">
        <v>224</v>
      </c>
      <c r="B225">
        <v>224</v>
      </c>
      <c r="C225" t="s">
        <v>30</v>
      </c>
      <c r="F225" t="s">
        <v>52</v>
      </c>
      <c r="I225" t="s">
        <v>12</v>
      </c>
      <c r="K225" t="s">
        <v>37</v>
      </c>
      <c r="L225">
        <v>30.6</v>
      </c>
      <c r="M225" t="s">
        <v>5</v>
      </c>
      <c r="N225">
        <v>61.5</v>
      </c>
      <c r="O225" t="s">
        <v>7</v>
      </c>
      <c r="P225">
        <v>48</v>
      </c>
      <c r="Q225" t="s">
        <v>48</v>
      </c>
      <c r="R225">
        <v>52</v>
      </c>
      <c r="S225" t="s">
        <v>10</v>
      </c>
      <c r="T225">
        <v>225.1</v>
      </c>
      <c r="U225">
        <v>163.6</v>
      </c>
    </row>
    <row r="226" spans="1:21" x14ac:dyDescent="0.3">
      <c r="A226">
        <v>225</v>
      </c>
      <c r="B226">
        <v>225</v>
      </c>
      <c r="C226" t="s">
        <v>30</v>
      </c>
      <c r="F226" t="s">
        <v>52</v>
      </c>
      <c r="I226" t="s">
        <v>12</v>
      </c>
      <c r="K226" t="s">
        <v>39</v>
      </c>
      <c r="L226">
        <v>15</v>
      </c>
      <c r="M226" t="s">
        <v>5</v>
      </c>
      <c r="N226">
        <v>61.5</v>
      </c>
      <c r="O226" t="s">
        <v>7</v>
      </c>
      <c r="P226">
        <v>48</v>
      </c>
      <c r="Q226" t="s">
        <v>48</v>
      </c>
      <c r="R226">
        <v>52</v>
      </c>
      <c r="S226" t="s">
        <v>10</v>
      </c>
      <c r="T226">
        <v>209.5</v>
      </c>
      <c r="U226">
        <v>148</v>
      </c>
    </row>
    <row r="227" spans="1:21" x14ac:dyDescent="0.3">
      <c r="A227">
        <v>226</v>
      </c>
      <c r="B227">
        <v>226</v>
      </c>
      <c r="C227" t="s">
        <v>30</v>
      </c>
      <c r="F227" t="s">
        <v>52</v>
      </c>
      <c r="I227" t="s">
        <v>12</v>
      </c>
      <c r="K227" t="s">
        <v>25</v>
      </c>
      <c r="L227">
        <v>10</v>
      </c>
      <c r="M227" t="s">
        <v>5</v>
      </c>
      <c r="N227">
        <v>61.5</v>
      </c>
      <c r="O227" t="s">
        <v>7</v>
      </c>
      <c r="P227">
        <v>48</v>
      </c>
      <c r="Q227" t="s">
        <v>48</v>
      </c>
      <c r="R227">
        <v>52</v>
      </c>
      <c r="S227" t="s">
        <v>10</v>
      </c>
      <c r="T227">
        <v>204.5</v>
      </c>
      <c r="U227">
        <v>143</v>
      </c>
    </row>
    <row r="228" spans="1:21" x14ac:dyDescent="0.3">
      <c r="A228">
        <v>227</v>
      </c>
      <c r="B228">
        <v>227</v>
      </c>
      <c r="C228" t="s">
        <v>30</v>
      </c>
      <c r="F228" t="s">
        <v>52</v>
      </c>
      <c r="I228" t="s">
        <v>12</v>
      </c>
      <c r="K228" t="s">
        <v>30</v>
      </c>
      <c r="L228">
        <v>6.86</v>
      </c>
      <c r="M228" t="s">
        <v>5</v>
      </c>
      <c r="N228">
        <v>61.5</v>
      </c>
      <c r="O228" t="s">
        <v>7</v>
      </c>
      <c r="P228">
        <v>48</v>
      </c>
      <c r="Q228" t="s">
        <v>48</v>
      </c>
      <c r="R228">
        <v>52</v>
      </c>
      <c r="S228" t="s">
        <v>10</v>
      </c>
      <c r="T228">
        <v>201.36</v>
      </c>
      <c r="U228">
        <v>139.86000000000001</v>
      </c>
    </row>
    <row r="229" spans="1:21" x14ac:dyDescent="0.3">
      <c r="A229">
        <v>228</v>
      </c>
      <c r="B229">
        <v>228</v>
      </c>
      <c r="C229" t="s">
        <v>30</v>
      </c>
      <c r="F229" t="s">
        <v>52</v>
      </c>
      <c r="I229" t="s">
        <v>12</v>
      </c>
      <c r="K229" t="s">
        <v>24</v>
      </c>
      <c r="L229">
        <v>13</v>
      </c>
      <c r="M229" t="s">
        <v>7</v>
      </c>
      <c r="N229">
        <v>48</v>
      </c>
      <c r="O229" t="s">
        <v>46</v>
      </c>
      <c r="P229">
        <v>18</v>
      </c>
      <c r="R229" t="e">
        <v>#N/A</v>
      </c>
      <c r="S229" t="s">
        <v>10</v>
      </c>
      <c r="T229">
        <v>194</v>
      </c>
      <c r="U229">
        <v>146</v>
      </c>
    </row>
    <row r="230" spans="1:21" x14ac:dyDescent="0.3">
      <c r="A230">
        <v>229</v>
      </c>
      <c r="B230">
        <v>229</v>
      </c>
      <c r="C230" t="s">
        <v>30</v>
      </c>
      <c r="F230" t="s">
        <v>52</v>
      </c>
      <c r="I230" t="s">
        <v>13</v>
      </c>
      <c r="J230">
        <v>40</v>
      </c>
      <c r="K230" t="s">
        <v>34</v>
      </c>
      <c r="L230">
        <v>38.6</v>
      </c>
      <c r="M230" t="s">
        <v>5</v>
      </c>
      <c r="N230">
        <v>61.5</v>
      </c>
      <c r="O230" t="s">
        <v>7</v>
      </c>
      <c r="P230">
        <v>48</v>
      </c>
      <c r="Q230" t="s">
        <v>48</v>
      </c>
      <c r="R230">
        <v>52</v>
      </c>
      <c r="S230" t="s">
        <v>10</v>
      </c>
      <c r="T230">
        <v>243.1</v>
      </c>
      <c r="U230">
        <v>181.6</v>
      </c>
    </row>
    <row r="231" spans="1:21" x14ac:dyDescent="0.3">
      <c r="A231">
        <v>230</v>
      </c>
      <c r="B231">
        <v>230</v>
      </c>
      <c r="C231" t="s">
        <v>30</v>
      </c>
      <c r="F231" t="s">
        <v>52</v>
      </c>
      <c r="I231" t="s">
        <v>13</v>
      </c>
      <c r="K231" t="s">
        <v>36</v>
      </c>
      <c r="L231">
        <v>48</v>
      </c>
      <c r="M231" t="s">
        <v>5</v>
      </c>
      <c r="N231">
        <v>61.5</v>
      </c>
      <c r="O231" t="s">
        <v>7</v>
      </c>
      <c r="P231">
        <v>48</v>
      </c>
      <c r="Q231" t="s">
        <v>48</v>
      </c>
      <c r="R231">
        <v>52</v>
      </c>
      <c r="S231" t="s">
        <v>10</v>
      </c>
      <c r="T231">
        <v>252.5</v>
      </c>
      <c r="U231">
        <v>191</v>
      </c>
    </row>
    <row r="232" spans="1:21" x14ac:dyDescent="0.3">
      <c r="A232">
        <v>231</v>
      </c>
      <c r="B232">
        <v>231</v>
      </c>
      <c r="C232" t="s">
        <v>30</v>
      </c>
      <c r="F232" t="s">
        <v>52</v>
      </c>
      <c r="I232" t="s">
        <v>13</v>
      </c>
      <c r="K232" t="s">
        <v>21</v>
      </c>
      <c r="L232">
        <v>68</v>
      </c>
      <c r="M232" t="s">
        <v>5</v>
      </c>
      <c r="N232">
        <v>61.5</v>
      </c>
      <c r="O232" t="s">
        <v>7</v>
      </c>
      <c r="P232">
        <v>48</v>
      </c>
      <c r="Q232" t="s">
        <v>48</v>
      </c>
      <c r="R232">
        <v>52</v>
      </c>
      <c r="S232" t="s">
        <v>10</v>
      </c>
      <c r="T232">
        <v>272.5</v>
      </c>
      <c r="U232">
        <v>211</v>
      </c>
    </row>
    <row r="233" spans="1:21" x14ac:dyDescent="0.3">
      <c r="A233">
        <v>232</v>
      </c>
      <c r="B233">
        <v>232</v>
      </c>
      <c r="C233" t="s">
        <v>30</v>
      </c>
      <c r="F233" t="s">
        <v>52</v>
      </c>
      <c r="I233" t="s">
        <v>13</v>
      </c>
      <c r="K233" t="s">
        <v>37</v>
      </c>
      <c r="L233">
        <v>30.6</v>
      </c>
      <c r="M233" t="s">
        <v>5</v>
      </c>
      <c r="N233">
        <v>61.5</v>
      </c>
      <c r="O233" t="s">
        <v>7</v>
      </c>
      <c r="P233">
        <v>48</v>
      </c>
      <c r="Q233" t="s">
        <v>48</v>
      </c>
      <c r="R233">
        <v>52</v>
      </c>
      <c r="S233" t="s">
        <v>10</v>
      </c>
      <c r="T233">
        <v>235.1</v>
      </c>
      <c r="U233">
        <v>173.6</v>
      </c>
    </row>
    <row r="234" spans="1:21" x14ac:dyDescent="0.3">
      <c r="A234">
        <v>233</v>
      </c>
      <c r="B234">
        <v>233</v>
      </c>
      <c r="C234" t="s">
        <v>30</v>
      </c>
      <c r="F234" t="s">
        <v>52</v>
      </c>
      <c r="I234" t="s">
        <v>13</v>
      </c>
      <c r="K234" t="s">
        <v>39</v>
      </c>
      <c r="L234">
        <v>15</v>
      </c>
      <c r="M234" t="s">
        <v>5</v>
      </c>
      <c r="N234">
        <v>61.5</v>
      </c>
      <c r="O234" t="s">
        <v>7</v>
      </c>
      <c r="P234">
        <v>48</v>
      </c>
      <c r="Q234" t="s">
        <v>48</v>
      </c>
      <c r="R234">
        <v>52</v>
      </c>
      <c r="S234" t="s">
        <v>10</v>
      </c>
      <c r="T234">
        <v>219.5</v>
      </c>
      <c r="U234">
        <v>158</v>
      </c>
    </row>
    <row r="235" spans="1:21" x14ac:dyDescent="0.3">
      <c r="A235">
        <v>234</v>
      </c>
      <c r="B235">
        <v>234</v>
      </c>
      <c r="C235" t="s">
        <v>30</v>
      </c>
      <c r="F235" t="s">
        <v>52</v>
      </c>
      <c r="I235" t="s">
        <v>13</v>
      </c>
      <c r="K235" t="s">
        <v>25</v>
      </c>
      <c r="L235">
        <v>10</v>
      </c>
      <c r="M235" t="s">
        <v>5</v>
      </c>
      <c r="N235">
        <v>61.5</v>
      </c>
      <c r="O235" t="s">
        <v>7</v>
      </c>
      <c r="P235">
        <v>48</v>
      </c>
      <c r="Q235" t="s">
        <v>48</v>
      </c>
      <c r="R235">
        <v>52</v>
      </c>
      <c r="S235" t="s">
        <v>10</v>
      </c>
      <c r="T235">
        <v>214.5</v>
      </c>
      <c r="U235">
        <v>153</v>
      </c>
    </row>
    <row r="236" spans="1:21" x14ac:dyDescent="0.3">
      <c r="A236">
        <v>235</v>
      </c>
      <c r="B236">
        <v>235</v>
      </c>
      <c r="C236" t="s">
        <v>30</v>
      </c>
      <c r="F236" t="s">
        <v>52</v>
      </c>
      <c r="I236" t="s">
        <v>13</v>
      </c>
      <c r="K236" t="s">
        <v>30</v>
      </c>
      <c r="L236">
        <v>6.86</v>
      </c>
      <c r="M236" t="s">
        <v>5</v>
      </c>
      <c r="N236">
        <v>61.5</v>
      </c>
      <c r="O236" t="s">
        <v>7</v>
      </c>
      <c r="P236">
        <v>48</v>
      </c>
      <c r="Q236" t="s">
        <v>48</v>
      </c>
      <c r="R236">
        <v>52</v>
      </c>
      <c r="S236" t="s">
        <v>10</v>
      </c>
      <c r="T236">
        <v>211.36</v>
      </c>
      <c r="U236">
        <v>149.86000000000001</v>
      </c>
    </row>
    <row r="237" spans="1:21" x14ac:dyDescent="0.3">
      <c r="A237">
        <v>236</v>
      </c>
      <c r="B237">
        <v>236</v>
      </c>
      <c r="C237" t="s">
        <v>30</v>
      </c>
      <c r="F237" t="s">
        <v>52</v>
      </c>
      <c r="I237" t="s">
        <v>13</v>
      </c>
      <c r="K237" t="s">
        <v>24</v>
      </c>
      <c r="L237">
        <v>13</v>
      </c>
      <c r="M237" t="s">
        <v>7</v>
      </c>
      <c r="N237">
        <v>48</v>
      </c>
      <c r="O237" t="s">
        <v>46</v>
      </c>
      <c r="P237">
        <v>18</v>
      </c>
      <c r="R237" t="e">
        <v>#N/A</v>
      </c>
      <c r="S237" t="s">
        <v>10</v>
      </c>
      <c r="T237">
        <v>204</v>
      </c>
      <c r="U237">
        <v>156</v>
      </c>
    </row>
    <row r="238" spans="1:21" x14ac:dyDescent="0.3">
      <c r="A238">
        <v>237</v>
      </c>
      <c r="B238">
        <v>237</v>
      </c>
      <c r="C238" t="s">
        <v>30</v>
      </c>
      <c r="F238" t="s">
        <v>52</v>
      </c>
      <c r="I238" t="s">
        <v>31</v>
      </c>
      <c r="J238">
        <v>52</v>
      </c>
      <c r="K238" t="s">
        <v>34</v>
      </c>
      <c r="L238">
        <v>38.6</v>
      </c>
      <c r="M238" t="s">
        <v>5</v>
      </c>
      <c r="N238">
        <v>61.5</v>
      </c>
      <c r="O238" t="s">
        <v>7</v>
      </c>
      <c r="P238">
        <v>48</v>
      </c>
      <c r="Q238" t="s">
        <v>48</v>
      </c>
      <c r="R238">
        <v>52</v>
      </c>
      <c r="S238" t="s">
        <v>10</v>
      </c>
      <c r="T238">
        <v>255.1</v>
      </c>
      <c r="U238">
        <v>193.6</v>
      </c>
    </row>
    <row r="239" spans="1:21" x14ac:dyDescent="0.3">
      <c r="A239">
        <v>238</v>
      </c>
      <c r="B239">
        <v>238</v>
      </c>
      <c r="C239" t="s">
        <v>30</v>
      </c>
      <c r="F239" t="s">
        <v>52</v>
      </c>
      <c r="I239" t="s">
        <v>31</v>
      </c>
      <c r="K239" t="s">
        <v>36</v>
      </c>
      <c r="L239">
        <v>48</v>
      </c>
      <c r="M239" t="s">
        <v>5</v>
      </c>
      <c r="N239">
        <v>61.5</v>
      </c>
      <c r="O239" t="s">
        <v>7</v>
      </c>
      <c r="P239">
        <v>48</v>
      </c>
      <c r="Q239" t="s">
        <v>48</v>
      </c>
      <c r="R239">
        <v>52</v>
      </c>
      <c r="S239" t="s">
        <v>10</v>
      </c>
      <c r="T239">
        <v>264.5</v>
      </c>
      <c r="U239">
        <v>203</v>
      </c>
    </row>
    <row r="240" spans="1:21" x14ac:dyDescent="0.3">
      <c r="A240">
        <v>239</v>
      </c>
      <c r="B240">
        <v>239</v>
      </c>
      <c r="C240" t="s">
        <v>30</v>
      </c>
      <c r="F240" t="s">
        <v>52</v>
      </c>
      <c r="I240" t="s">
        <v>31</v>
      </c>
      <c r="K240" t="s">
        <v>21</v>
      </c>
      <c r="L240">
        <v>68</v>
      </c>
      <c r="M240" t="s">
        <v>5</v>
      </c>
      <c r="N240">
        <v>61.5</v>
      </c>
      <c r="O240" t="s">
        <v>7</v>
      </c>
      <c r="P240">
        <v>48</v>
      </c>
      <c r="Q240" t="s">
        <v>48</v>
      </c>
      <c r="R240">
        <v>52</v>
      </c>
      <c r="S240" t="s">
        <v>10</v>
      </c>
      <c r="T240">
        <v>284.5</v>
      </c>
      <c r="U240">
        <v>223</v>
      </c>
    </row>
    <row r="241" spans="1:21" x14ac:dyDescent="0.3">
      <c r="A241">
        <v>240</v>
      </c>
      <c r="B241">
        <v>240</v>
      </c>
      <c r="C241" t="s">
        <v>30</v>
      </c>
      <c r="F241" t="s">
        <v>52</v>
      </c>
      <c r="I241" t="s">
        <v>31</v>
      </c>
      <c r="K241" t="s">
        <v>37</v>
      </c>
      <c r="L241">
        <v>30.6</v>
      </c>
      <c r="M241" t="s">
        <v>5</v>
      </c>
      <c r="N241">
        <v>61.5</v>
      </c>
      <c r="O241" t="s">
        <v>7</v>
      </c>
      <c r="P241">
        <v>48</v>
      </c>
      <c r="Q241" t="s">
        <v>48</v>
      </c>
      <c r="R241">
        <v>52</v>
      </c>
      <c r="S241" t="s">
        <v>10</v>
      </c>
      <c r="T241">
        <v>247.1</v>
      </c>
      <c r="U241">
        <v>185.6</v>
      </c>
    </row>
    <row r="242" spans="1:21" x14ac:dyDescent="0.3">
      <c r="A242">
        <v>241</v>
      </c>
      <c r="B242">
        <v>241</v>
      </c>
      <c r="C242" t="s">
        <v>30</v>
      </c>
      <c r="F242" t="s">
        <v>52</v>
      </c>
      <c r="I242" t="s">
        <v>31</v>
      </c>
      <c r="K242" t="s">
        <v>39</v>
      </c>
      <c r="L242">
        <v>15</v>
      </c>
      <c r="M242" t="s">
        <v>5</v>
      </c>
      <c r="N242">
        <v>61.5</v>
      </c>
      <c r="O242" t="s">
        <v>7</v>
      </c>
      <c r="P242">
        <v>48</v>
      </c>
      <c r="Q242" t="s">
        <v>48</v>
      </c>
      <c r="R242">
        <v>52</v>
      </c>
      <c r="S242" t="s">
        <v>10</v>
      </c>
      <c r="T242">
        <v>231.5</v>
      </c>
      <c r="U242">
        <v>170</v>
      </c>
    </row>
    <row r="243" spans="1:21" x14ac:dyDescent="0.3">
      <c r="A243">
        <v>242</v>
      </c>
      <c r="B243">
        <v>242</v>
      </c>
      <c r="C243" t="s">
        <v>30</v>
      </c>
      <c r="F243" t="s">
        <v>52</v>
      </c>
      <c r="I243" t="s">
        <v>31</v>
      </c>
      <c r="K243" t="s">
        <v>25</v>
      </c>
      <c r="L243">
        <v>10</v>
      </c>
      <c r="M243" t="s">
        <v>5</v>
      </c>
      <c r="N243">
        <v>61.5</v>
      </c>
      <c r="O243" t="s">
        <v>7</v>
      </c>
      <c r="P243">
        <v>48</v>
      </c>
      <c r="Q243" t="s">
        <v>48</v>
      </c>
      <c r="R243">
        <v>52</v>
      </c>
      <c r="S243" t="s">
        <v>10</v>
      </c>
      <c r="T243">
        <v>226.5</v>
      </c>
      <c r="U243">
        <v>165</v>
      </c>
    </row>
    <row r="244" spans="1:21" x14ac:dyDescent="0.3">
      <c r="A244">
        <v>243</v>
      </c>
      <c r="B244">
        <v>243</v>
      </c>
      <c r="C244" t="s">
        <v>30</v>
      </c>
      <c r="F244" t="s">
        <v>52</v>
      </c>
      <c r="I244" t="s">
        <v>31</v>
      </c>
      <c r="K244" t="s">
        <v>30</v>
      </c>
      <c r="L244">
        <v>6.86</v>
      </c>
      <c r="M244" t="s">
        <v>5</v>
      </c>
      <c r="N244">
        <v>61.5</v>
      </c>
      <c r="O244" t="s">
        <v>7</v>
      </c>
      <c r="P244">
        <v>48</v>
      </c>
      <c r="Q244" t="s">
        <v>48</v>
      </c>
      <c r="R244">
        <v>52</v>
      </c>
      <c r="S244" t="s">
        <v>10</v>
      </c>
      <c r="T244">
        <v>223.36</v>
      </c>
      <c r="U244">
        <v>161.86000000000001</v>
      </c>
    </row>
    <row r="245" spans="1:21" x14ac:dyDescent="0.3">
      <c r="A245">
        <v>244</v>
      </c>
      <c r="B245">
        <v>244</v>
      </c>
      <c r="C245" t="s">
        <v>30</v>
      </c>
      <c r="F245" t="s">
        <v>52</v>
      </c>
      <c r="I245" t="s">
        <v>31</v>
      </c>
      <c r="K245" t="s">
        <v>24</v>
      </c>
      <c r="L245">
        <v>13</v>
      </c>
      <c r="M245" t="s">
        <v>7</v>
      </c>
      <c r="N245">
        <v>48</v>
      </c>
      <c r="O245" t="s">
        <v>46</v>
      </c>
      <c r="P245">
        <v>18</v>
      </c>
      <c r="R245" t="e">
        <v>#N/A</v>
      </c>
      <c r="S245" t="s">
        <v>10</v>
      </c>
      <c r="T245">
        <v>216</v>
      </c>
      <c r="U245">
        <v>168</v>
      </c>
    </row>
    <row r="246" spans="1:21" x14ac:dyDescent="0.3">
      <c r="A246">
        <v>245</v>
      </c>
      <c r="B246">
        <v>245</v>
      </c>
      <c r="C246" t="s">
        <v>30</v>
      </c>
      <c r="F246" t="s">
        <v>52</v>
      </c>
      <c r="I246" t="s">
        <v>16</v>
      </c>
      <c r="J246">
        <v>78</v>
      </c>
      <c r="L246" t="e">
        <v>#N/A</v>
      </c>
      <c r="N246" t="e">
        <v>#N/A</v>
      </c>
      <c r="P246" t="e">
        <v>#N/A</v>
      </c>
      <c r="R246" t="e">
        <v>#N/A</v>
      </c>
      <c r="S246" t="s">
        <v>10</v>
      </c>
      <c r="T246" t="e">
        <v>#N/A</v>
      </c>
      <c r="U246" t="e">
        <v>#N/A</v>
      </c>
    </row>
    <row r="247" spans="1:21" x14ac:dyDescent="0.3">
      <c r="A247">
        <v>246</v>
      </c>
      <c r="B247">
        <v>246</v>
      </c>
      <c r="C247" t="s">
        <v>30</v>
      </c>
      <c r="F247" t="s">
        <v>52</v>
      </c>
      <c r="I247" t="s">
        <v>16</v>
      </c>
      <c r="K247" t="s">
        <v>34</v>
      </c>
      <c r="L247">
        <v>38.6</v>
      </c>
      <c r="M247" t="s">
        <v>5</v>
      </c>
      <c r="N247">
        <v>61.5</v>
      </c>
      <c r="O247" t="s">
        <v>7</v>
      </c>
      <c r="P247">
        <v>48</v>
      </c>
      <c r="Q247" t="s">
        <v>48</v>
      </c>
      <c r="R247">
        <v>52</v>
      </c>
      <c r="S247" t="s">
        <v>10</v>
      </c>
      <c r="T247">
        <v>281.10000000000002</v>
      </c>
      <c r="U247">
        <v>219.60000000000002</v>
      </c>
    </row>
    <row r="248" spans="1:21" x14ac:dyDescent="0.3">
      <c r="A248">
        <v>247</v>
      </c>
      <c r="B248">
        <v>247</v>
      </c>
      <c r="C248" t="s">
        <v>30</v>
      </c>
      <c r="F248" t="s">
        <v>52</v>
      </c>
      <c r="I248" t="s">
        <v>16</v>
      </c>
      <c r="K248" t="s">
        <v>36</v>
      </c>
      <c r="L248">
        <v>48</v>
      </c>
      <c r="M248" t="s">
        <v>5</v>
      </c>
      <c r="N248">
        <v>61.5</v>
      </c>
      <c r="O248" t="s">
        <v>7</v>
      </c>
      <c r="P248">
        <v>48</v>
      </c>
      <c r="Q248" t="s">
        <v>48</v>
      </c>
      <c r="R248">
        <v>52</v>
      </c>
      <c r="S248" t="s">
        <v>10</v>
      </c>
      <c r="T248">
        <v>290.5</v>
      </c>
      <c r="U248">
        <v>229</v>
      </c>
    </row>
    <row r="249" spans="1:21" x14ac:dyDescent="0.3">
      <c r="A249">
        <v>248</v>
      </c>
      <c r="B249">
        <v>248</v>
      </c>
      <c r="C249" t="s">
        <v>30</v>
      </c>
      <c r="F249" t="s">
        <v>52</v>
      </c>
      <c r="I249" t="s">
        <v>16</v>
      </c>
      <c r="K249" t="s">
        <v>21</v>
      </c>
      <c r="L249">
        <v>68</v>
      </c>
      <c r="M249" t="s">
        <v>5</v>
      </c>
      <c r="N249">
        <v>61.5</v>
      </c>
      <c r="O249" t="s">
        <v>7</v>
      </c>
      <c r="P249">
        <v>48</v>
      </c>
      <c r="Q249" t="s">
        <v>48</v>
      </c>
      <c r="R249">
        <v>52</v>
      </c>
      <c r="S249" t="s">
        <v>10</v>
      </c>
      <c r="T249">
        <v>310.5</v>
      </c>
      <c r="U249">
        <v>249</v>
      </c>
    </row>
    <row r="250" spans="1:21" x14ac:dyDescent="0.3">
      <c r="A250">
        <v>249</v>
      </c>
      <c r="B250">
        <v>249</v>
      </c>
      <c r="C250" t="s">
        <v>30</v>
      </c>
      <c r="F250" t="s">
        <v>52</v>
      </c>
      <c r="I250" t="s">
        <v>16</v>
      </c>
      <c r="K250" t="s">
        <v>37</v>
      </c>
      <c r="L250">
        <v>30.6</v>
      </c>
      <c r="M250" t="s">
        <v>5</v>
      </c>
      <c r="N250">
        <v>61.5</v>
      </c>
      <c r="O250" t="s">
        <v>7</v>
      </c>
      <c r="P250">
        <v>48</v>
      </c>
      <c r="Q250" t="s">
        <v>48</v>
      </c>
      <c r="R250">
        <v>52</v>
      </c>
      <c r="S250" t="s">
        <v>10</v>
      </c>
      <c r="T250">
        <v>273.10000000000002</v>
      </c>
      <c r="U250">
        <v>211.60000000000002</v>
      </c>
    </row>
    <row r="251" spans="1:21" x14ac:dyDescent="0.3">
      <c r="A251">
        <v>250</v>
      </c>
      <c r="B251">
        <v>250</v>
      </c>
      <c r="C251" t="s">
        <v>30</v>
      </c>
      <c r="F251" t="s">
        <v>52</v>
      </c>
      <c r="I251" t="s">
        <v>16</v>
      </c>
      <c r="K251" t="s">
        <v>39</v>
      </c>
      <c r="L251">
        <v>15</v>
      </c>
      <c r="M251" t="s">
        <v>5</v>
      </c>
      <c r="N251">
        <v>61.5</v>
      </c>
      <c r="O251" t="s">
        <v>7</v>
      </c>
      <c r="P251">
        <v>48</v>
      </c>
      <c r="Q251" t="s">
        <v>48</v>
      </c>
      <c r="R251">
        <v>52</v>
      </c>
      <c r="S251" t="s">
        <v>10</v>
      </c>
      <c r="T251">
        <v>257.5</v>
      </c>
      <c r="U251">
        <v>196</v>
      </c>
    </row>
    <row r="252" spans="1:21" x14ac:dyDescent="0.3">
      <c r="A252">
        <v>251</v>
      </c>
      <c r="B252">
        <v>251</v>
      </c>
      <c r="C252" t="s">
        <v>30</v>
      </c>
      <c r="F252" t="s">
        <v>52</v>
      </c>
      <c r="I252" t="s">
        <v>16</v>
      </c>
      <c r="K252" t="s">
        <v>25</v>
      </c>
      <c r="L252">
        <v>10</v>
      </c>
      <c r="M252" t="s">
        <v>5</v>
      </c>
      <c r="N252">
        <v>61.5</v>
      </c>
      <c r="O252" t="s">
        <v>7</v>
      </c>
      <c r="P252">
        <v>48</v>
      </c>
      <c r="Q252" t="s">
        <v>48</v>
      </c>
      <c r="R252">
        <v>52</v>
      </c>
      <c r="S252" t="s">
        <v>10</v>
      </c>
      <c r="T252">
        <v>252.5</v>
      </c>
      <c r="U252">
        <v>191</v>
      </c>
    </row>
    <row r="253" spans="1:21" x14ac:dyDescent="0.3">
      <c r="A253">
        <v>252</v>
      </c>
      <c r="B253">
        <v>252</v>
      </c>
      <c r="C253" t="s">
        <v>30</v>
      </c>
      <c r="F253" t="s">
        <v>52</v>
      </c>
      <c r="I253" t="s">
        <v>16</v>
      </c>
      <c r="K253" t="s">
        <v>30</v>
      </c>
      <c r="L253">
        <v>6.86</v>
      </c>
      <c r="M253" t="s">
        <v>5</v>
      </c>
      <c r="N253">
        <v>61.5</v>
      </c>
      <c r="O253" t="s">
        <v>7</v>
      </c>
      <c r="P253">
        <v>48</v>
      </c>
      <c r="Q253" t="s">
        <v>48</v>
      </c>
      <c r="R253">
        <v>52</v>
      </c>
      <c r="S253" t="s">
        <v>10</v>
      </c>
      <c r="T253">
        <v>249.36</v>
      </c>
      <c r="U253">
        <v>187.86</v>
      </c>
    </row>
    <row r="254" spans="1:21" x14ac:dyDescent="0.3">
      <c r="A254">
        <v>253</v>
      </c>
      <c r="B254">
        <v>253</v>
      </c>
      <c r="C254" t="s">
        <v>30</v>
      </c>
      <c r="F254" t="s">
        <v>52</v>
      </c>
      <c r="I254" t="s">
        <v>16</v>
      </c>
      <c r="K254" t="s">
        <v>24</v>
      </c>
      <c r="L254">
        <v>13</v>
      </c>
      <c r="M254" t="s">
        <v>7</v>
      </c>
      <c r="N254">
        <v>48</v>
      </c>
      <c r="O254" t="s">
        <v>46</v>
      </c>
      <c r="P254">
        <v>18</v>
      </c>
      <c r="R254" t="e">
        <v>#N/A</v>
      </c>
      <c r="S254" t="s">
        <v>10</v>
      </c>
      <c r="T254">
        <v>242</v>
      </c>
      <c r="U254">
        <v>194</v>
      </c>
    </row>
    <row r="255" spans="1:21" x14ac:dyDescent="0.3">
      <c r="A255">
        <v>254</v>
      </c>
      <c r="B255">
        <v>254</v>
      </c>
      <c r="C255" t="s">
        <v>30</v>
      </c>
      <c r="F255" t="s">
        <v>52</v>
      </c>
      <c r="I255" t="s">
        <v>30</v>
      </c>
      <c r="J255">
        <v>6</v>
      </c>
      <c r="K255" t="s">
        <v>34</v>
      </c>
      <c r="L255">
        <v>38.6</v>
      </c>
      <c r="M255" t="s">
        <v>5</v>
      </c>
      <c r="N255">
        <v>61.5</v>
      </c>
      <c r="O255" t="s">
        <v>7</v>
      </c>
      <c r="P255">
        <v>48</v>
      </c>
      <c r="Q255" t="s">
        <v>48</v>
      </c>
      <c r="R255">
        <v>52</v>
      </c>
      <c r="S255" t="s">
        <v>10</v>
      </c>
      <c r="T255">
        <v>209.1</v>
      </c>
      <c r="U255">
        <v>147.6</v>
      </c>
    </row>
    <row r="256" spans="1:21" x14ac:dyDescent="0.3">
      <c r="A256">
        <v>255</v>
      </c>
      <c r="B256">
        <v>255</v>
      </c>
      <c r="C256" t="s">
        <v>30</v>
      </c>
      <c r="F256" t="s">
        <v>52</v>
      </c>
      <c r="I256" t="s">
        <v>30</v>
      </c>
      <c r="K256" t="s">
        <v>36</v>
      </c>
      <c r="L256">
        <v>48</v>
      </c>
      <c r="M256" t="s">
        <v>5</v>
      </c>
      <c r="N256">
        <v>61.5</v>
      </c>
      <c r="O256" t="s">
        <v>7</v>
      </c>
      <c r="P256">
        <v>48</v>
      </c>
      <c r="Q256" t="s">
        <v>48</v>
      </c>
      <c r="R256">
        <v>52</v>
      </c>
      <c r="S256" t="s">
        <v>10</v>
      </c>
      <c r="T256">
        <v>218.5</v>
      </c>
      <c r="U256">
        <v>157</v>
      </c>
    </row>
    <row r="257" spans="1:21" x14ac:dyDescent="0.3">
      <c r="A257">
        <v>256</v>
      </c>
      <c r="B257">
        <v>256</v>
      </c>
      <c r="C257" t="s">
        <v>30</v>
      </c>
      <c r="F257" t="s">
        <v>52</v>
      </c>
      <c r="I257" t="s">
        <v>30</v>
      </c>
      <c r="K257" t="s">
        <v>21</v>
      </c>
      <c r="L257">
        <v>68</v>
      </c>
      <c r="M257" t="s">
        <v>5</v>
      </c>
      <c r="N257">
        <v>61.5</v>
      </c>
      <c r="O257" t="s">
        <v>7</v>
      </c>
      <c r="P257">
        <v>48</v>
      </c>
      <c r="Q257" t="s">
        <v>48</v>
      </c>
      <c r="R257">
        <v>52</v>
      </c>
      <c r="S257" t="s">
        <v>10</v>
      </c>
      <c r="T257">
        <v>238.5</v>
      </c>
      <c r="U257">
        <v>177</v>
      </c>
    </row>
    <row r="258" spans="1:21" x14ac:dyDescent="0.3">
      <c r="A258">
        <v>257</v>
      </c>
      <c r="B258">
        <v>257</v>
      </c>
      <c r="C258" t="s">
        <v>30</v>
      </c>
      <c r="F258" t="s">
        <v>52</v>
      </c>
      <c r="I258" t="s">
        <v>30</v>
      </c>
      <c r="K258" t="s">
        <v>37</v>
      </c>
      <c r="L258">
        <v>30.6</v>
      </c>
      <c r="M258" t="s">
        <v>5</v>
      </c>
      <c r="N258">
        <v>61.5</v>
      </c>
      <c r="O258" t="s">
        <v>7</v>
      </c>
      <c r="P258">
        <v>48</v>
      </c>
      <c r="Q258" t="s">
        <v>48</v>
      </c>
      <c r="R258">
        <v>52</v>
      </c>
      <c r="S258" t="s">
        <v>10</v>
      </c>
      <c r="T258">
        <v>201.1</v>
      </c>
      <c r="U258">
        <v>139.6</v>
      </c>
    </row>
    <row r="259" spans="1:21" x14ac:dyDescent="0.3">
      <c r="A259">
        <v>258</v>
      </c>
      <c r="B259">
        <v>258</v>
      </c>
      <c r="C259" t="s">
        <v>30</v>
      </c>
      <c r="F259" t="s">
        <v>52</v>
      </c>
      <c r="I259" t="s">
        <v>30</v>
      </c>
      <c r="K259" t="s">
        <v>39</v>
      </c>
      <c r="L259">
        <v>15</v>
      </c>
      <c r="M259" t="s">
        <v>5</v>
      </c>
      <c r="N259">
        <v>61.5</v>
      </c>
      <c r="O259" t="s">
        <v>7</v>
      </c>
      <c r="P259">
        <v>48</v>
      </c>
      <c r="Q259" t="s">
        <v>48</v>
      </c>
      <c r="R259">
        <v>52</v>
      </c>
      <c r="S259" t="s">
        <v>10</v>
      </c>
      <c r="T259">
        <v>185.5</v>
      </c>
      <c r="U259">
        <v>124</v>
      </c>
    </row>
    <row r="260" spans="1:21" x14ac:dyDescent="0.3">
      <c r="A260">
        <v>259</v>
      </c>
      <c r="B260">
        <v>259</v>
      </c>
      <c r="C260" t="s">
        <v>30</v>
      </c>
      <c r="F260" t="s">
        <v>52</v>
      </c>
      <c r="I260" t="s">
        <v>30</v>
      </c>
      <c r="K260" t="s">
        <v>25</v>
      </c>
      <c r="L260">
        <v>10</v>
      </c>
      <c r="M260" t="s">
        <v>5</v>
      </c>
      <c r="N260">
        <v>61.5</v>
      </c>
      <c r="O260" t="s">
        <v>7</v>
      </c>
      <c r="P260">
        <v>48</v>
      </c>
      <c r="Q260" t="s">
        <v>48</v>
      </c>
      <c r="R260">
        <v>52</v>
      </c>
      <c r="S260" t="s">
        <v>10</v>
      </c>
      <c r="T260">
        <v>180.5</v>
      </c>
      <c r="U260">
        <v>119</v>
      </c>
    </row>
    <row r="261" spans="1:21" x14ac:dyDescent="0.3">
      <c r="A261">
        <v>260</v>
      </c>
      <c r="B261">
        <v>260</v>
      </c>
      <c r="C261" t="s">
        <v>30</v>
      </c>
      <c r="F261" t="s">
        <v>52</v>
      </c>
      <c r="I261" t="s">
        <v>30</v>
      </c>
      <c r="K261" t="s">
        <v>30</v>
      </c>
      <c r="L261">
        <v>6.86</v>
      </c>
      <c r="M261" t="s">
        <v>5</v>
      </c>
      <c r="N261">
        <v>61.5</v>
      </c>
      <c r="O261" t="s">
        <v>7</v>
      </c>
      <c r="P261">
        <v>48</v>
      </c>
      <c r="Q261" t="s">
        <v>48</v>
      </c>
      <c r="R261">
        <v>52</v>
      </c>
      <c r="S261" t="s">
        <v>10</v>
      </c>
      <c r="T261">
        <v>177.36</v>
      </c>
      <c r="U261">
        <v>115.86000000000001</v>
      </c>
    </row>
    <row r="262" spans="1:21" x14ac:dyDescent="0.3">
      <c r="A262">
        <v>261</v>
      </c>
      <c r="B262">
        <v>261</v>
      </c>
      <c r="C262" t="s">
        <v>30</v>
      </c>
      <c r="F262" t="s">
        <v>52</v>
      </c>
      <c r="I262" t="s">
        <v>30</v>
      </c>
      <c r="K262" t="s">
        <v>24</v>
      </c>
      <c r="L262">
        <v>13</v>
      </c>
      <c r="M262" t="s">
        <v>7</v>
      </c>
      <c r="N262">
        <v>48</v>
      </c>
      <c r="O262" t="s">
        <v>46</v>
      </c>
      <c r="P262">
        <v>18</v>
      </c>
      <c r="R262" t="e">
        <v>#N/A</v>
      </c>
      <c r="S262" t="s">
        <v>10</v>
      </c>
      <c r="T262">
        <v>170</v>
      </c>
      <c r="U262">
        <v>122</v>
      </c>
    </row>
    <row r="263" spans="1:21" x14ac:dyDescent="0.3">
      <c r="A263">
        <v>262</v>
      </c>
      <c r="B263">
        <v>262</v>
      </c>
      <c r="C263" t="s">
        <v>30</v>
      </c>
      <c r="F263" t="s">
        <v>52</v>
      </c>
      <c r="I263" t="s">
        <v>17</v>
      </c>
      <c r="J263">
        <v>12.06</v>
      </c>
      <c r="K263" t="s">
        <v>34</v>
      </c>
      <c r="L263">
        <v>38.6</v>
      </c>
      <c r="M263" t="s">
        <v>5</v>
      </c>
      <c r="N263">
        <v>61.5</v>
      </c>
      <c r="O263" t="s">
        <v>7</v>
      </c>
      <c r="P263">
        <v>48</v>
      </c>
      <c r="Q263" t="s">
        <v>48</v>
      </c>
      <c r="R263">
        <v>52</v>
      </c>
      <c r="S263" t="s">
        <v>10</v>
      </c>
      <c r="T263">
        <v>215.16</v>
      </c>
      <c r="U263">
        <v>153.66</v>
      </c>
    </row>
    <row r="264" spans="1:21" x14ac:dyDescent="0.3">
      <c r="A264">
        <v>263</v>
      </c>
      <c r="B264">
        <v>263</v>
      </c>
      <c r="C264" t="s">
        <v>30</v>
      </c>
      <c r="F264" t="s">
        <v>52</v>
      </c>
      <c r="I264" t="s">
        <v>17</v>
      </c>
      <c r="K264" t="s">
        <v>36</v>
      </c>
      <c r="L264">
        <v>48</v>
      </c>
      <c r="M264" t="s">
        <v>5</v>
      </c>
      <c r="N264">
        <v>61.5</v>
      </c>
      <c r="O264" t="s">
        <v>7</v>
      </c>
      <c r="P264">
        <v>48</v>
      </c>
      <c r="Q264" t="s">
        <v>48</v>
      </c>
      <c r="R264">
        <v>52</v>
      </c>
      <c r="S264" t="s">
        <v>10</v>
      </c>
      <c r="T264">
        <v>224.56</v>
      </c>
      <c r="U264">
        <v>163.06</v>
      </c>
    </row>
    <row r="265" spans="1:21" x14ac:dyDescent="0.3">
      <c r="A265">
        <v>264</v>
      </c>
      <c r="B265">
        <v>264</v>
      </c>
      <c r="C265" t="s">
        <v>30</v>
      </c>
      <c r="F265" t="s">
        <v>52</v>
      </c>
      <c r="I265" t="s">
        <v>17</v>
      </c>
      <c r="K265" t="s">
        <v>21</v>
      </c>
      <c r="L265">
        <v>68</v>
      </c>
      <c r="M265" t="s">
        <v>5</v>
      </c>
      <c r="N265">
        <v>61.5</v>
      </c>
      <c r="O265" t="s">
        <v>7</v>
      </c>
      <c r="P265">
        <v>48</v>
      </c>
      <c r="Q265" t="s">
        <v>48</v>
      </c>
      <c r="R265">
        <v>52</v>
      </c>
      <c r="S265" t="s">
        <v>10</v>
      </c>
      <c r="T265">
        <v>244.56</v>
      </c>
      <c r="U265">
        <v>183.06</v>
      </c>
    </row>
    <row r="266" spans="1:21" x14ac:dyDescent="0.3">
      <c r="A266">
        <v>265</v>
      </c>
      <c r="B266">
        <v>265</v>
      </c>
      <c r="C266" t="s">
        <v>30</v>
      </c>
      <c r="F266" t="s">
        <v>52</v>
      </c>
      <c r="I266" t="s">
        <v>17</v>
      </c>
      <c r="K266" t="s">
        <v>37</v>
      </c>
      <c r="L266">
        <v>30.6</v>
      </c>
      <c r="M266" t="s">
        <v>5</v>
      </c>
      <c r="N266">
        <v>61.5</v>
      </c>
      <c r="O266" t="s">
        <v>7</v>
      </c>
      <c r="P266">
        <v>48</v>
      </c>
      <c r="Q266" t="s">
        <v>48</v>
      </c>
      <c r="R266">
        <v>52</v>
      </c>
      <c r="S266" t="s">
        <v>10</v>
      </c>
      <c r="T266">
        <v>207.16</v>
      </c>
      <c r="U266">
        <v>145.66</v>
      </c>
    </row>
    <row r="267" spans="1:21" x14ac:dyDescent="0.3">
      <c r="A267">
        <v>266</v>
      </c>
      <c r="B267">
        <v>266</v>
      </c>
      <c r="C267" t="s">
        <v>30</v>
      </c>
      <c r="F267" t="s">
        <v>52</v>
      </c>
      <c r="I267" t="s">
        <v>17</v>
      </c>
      <c r="K267" t="s">
        <v>39</v>
      </c>
      <c r="L267">
        <v>15</v>
      </c>
      <c r="M267" t="s">
        <v>5</v>
      </c>
      <c r="N267">
        <v>61.5</v>
      </c>
      <c r="O267" t="s">
        <v>7</v>
      </c>
      <c r="P267">
        <v>48</v>
      </c>
      <c r="Q267" t="s">
        <v>48</v>
      </c>
      <c r="R267">
        <v>52</v>
      </c>
      <c r="S267" t="s">
        <v>10</v>
      </c>
      <c r="T267">
        <v>191.56</v>
      </c>
      <c r="U267">
        <v>130.06</v>
      </c>
    </row>
    <row r="268" spans="1:21" x14ac:dyDescent="0.3">
      <c r="A268">
        <v>267</v>
      </c>
      <c r="B268">
        <v>267</v>
      </c>
      <c r="C268" t="s">
        <v>30</v>
      </c>
      <c r="F268" t="s">
        <v>52</v>
      </c>
      <c r="I268" t="s">
        <v>17</v>
      </c>
      <c r="K268" t="s">
        <v>25</v>
      </c>
      <c r="L268">
        <v>10</v>
      </c>
      <c r="M268" t="s">
        <v>5</v>
      </c>
      <c r="N268">
        <v>61.5</v>
      </c>
      <c r="O268" t="s">
        <v>7</v>
      </c>
      <c r="P268">
        <v>48</v>
      </c>
      <c r="Q268" t="s">
        <v>48</v>
      </c>
      <c r="R268">
        <v>52</v>
      </c>
      <c r="S268" t="s">
        <v>10</v>
      </c>
      <c r="T268">
        <v>186.56</v>
      </c>
      <c r="U268">
        <v>125.06</v>
      </c>
    </row>
    <row r="269" spans="1:21" x14ac:dyDescent="0.3">
      <c r="A269">
        <v>268</v>
      </c>
      <c r="B269">
        <v>268</v>
      </c>
      <c r="C269" t="s">
        <v>30</v>
      </c>
      <c r="F269" t="s">
        <v>52</v>
      </c>
      <c r="I269" t="s">
        <v>17</v>
      </c>
      <c r="K269" t="s">
        <v>30</v>
      </c>
      <c r="L269">
        <v>6.86</v>
      </c>
      <c r="M269" t="s">
        <v>5</v>
      </c>
      <c r="N269">
        <v>61.5</v>
      </c>
      <c r="O269" t="s">
        <v>7</v>
      </c>
      <c r="P269">
        <v>48</v>
      </c>
      <c r="Q269" t="s">
        <v>48</v>
      </c>
      <c r="R269">
        <v>52</v>
      </c>
      <c r="S269" t="s">
        <v>10</v>
      </c>
      <c r="T269">
        <v>183.42000000000002</v>
      </c>
      <c r="U269">
        <v>121.92000000000002</v>
      </c>
    </row>
    <row r="270" spans="1:21" x14ac:dyDescent="0.3">
      <c r="A270">
        <v>269</v>
      </c>
      <c r="B270">
        <v>269</v>
      </c>
      <c r="C270" t="s">
        <v>30</v>
      </c>
      <c r="F270" t="s">
        <v>52</v>
      </c>
      <c r="I270" t="s">
        <v>17</v>
      </c>
      <c r="K270" t="s">
        <v>24</v>
      </c>
      <c r="L270">
        <v>13</v>
      </c>
      <c r="M270" t="s">
        <v>7</v>
      </c>
      <c r="N270">
        <v>48</v>
      </c>
      <c r="O270" t="s">
        <v>46</v>
      </c>
      <c r="P270">
        <v>18</v>
      </c>
      <c r="R270" t="e">
        <v>#N/A</v>
      </c>
      <c r="S270" t="s">
        <v>10</v>
      </c>
      <c r="T270">
        <v>176.06</v>
      </c>
      <c r="U270">
        <v>128.06</v>
      </c>
    </row>
  </sheetData>
  <autoFilter ref="B1:U27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/>
  </sheetViews>
  <sheetFormatPr baseColWidth="10" defaultRowHeight="16.5" x14ac:dyDescent="0.3"/>
  <cols>
    <col min="1" max="1" width="11.5703125" style="3" bestFit="1" customWidth="1"/>
    <col min="2" max="2" width="24.5703125" bestFit="1" customWidth="1"/>
    <col min="3" max="3" width="19.28515625" bestFit="1" customWidth="1"/>
    <col min="4" max="4" width="20.7109375" bestFit="1" customWidth="1"/>
    <col min="5" max="5" width="40.7109375" bestFit="1" customWidth="1"/>
    <col min="6" max="6" width="11.42578125" style="3"/>
  </cols>
  <sheetData>
    <row r="1" spans="1:7" ht="32.25" customHeight="1" x14ac:dyDescent="0.3">
      <c r="A1" s="8" t="s">
        <v>27</v>
      </c>
      <c r="B1" s="8" t="s">
        <v>0</v>
      </c>
      <c r="C1" s="9" t="s">
        <v>4</v>
      </c>
      <c r="D1" s="8" t="s">
        <v>1</v>
      </c>
      <c r="E1" s="8" t="s">
        <v>2</v>
      </c>
      <c r="F1" s="8" t="s">
        <v>3</v>
      </c>
      <c r="G1" s="1"/>
    </row>
    <row r="2" spans="1:7" x14ac:dyDescent="0.3">
      <c r="A2" s="4">
        <v>1</v>
      </c>
      <c r="B2" s="5" t="s">
        <v>5</v>
      </c>
      <c r="C2" s="4" t="s">
        <v>10</v>
      </c>
      <c r="D2" s="5" t="s">
        <v>5</v>
      </c>
      <c r="E2" s="5" t="s">
        <v>18</v>
      </c>
      <c r="F2" s="4">
        <v>238.2</v>
      </c>
      <c r="G2" s="1"/>
    </row>
    <row r="3" spans="1:7" x14ac:dyDescent="0.3">
      <c r="A3" s="4">
        <v>2</v>
      </c>
      <c r="B3" s="5" t="s">
        <v>6</v>
      </c>
      <c r="C3" s="4" t="s">
        <v>10</v>
      </c>
      <c r="D3" s="5" t="s">
        <v>11</v>
      </c>
      <c r="E3" s="5" t="s">
        <v>19</v>
      </c>
      <c r="F3" s="4">
        <v>129.6</v>
      </c>
      <c r="G3" s="1"/>
    </row>
    <row r="4" spans="1:7" x14ac:dyDescent="0.3">
      <c r="A4" s="4">
        <v>3</v>
      </c>
      <c r="B4" s="5" t="s">
        <v>7</v>
      </c>
      <c r="C4" s="4" t="s">
        <v>10</v>
      </c>
      <c r="D4" s="5" t="s">
        <v>12</v>
      </c>
      <c r="E4" s="5" t="s">
        <v>20</v>
      </c>
      <c r="F4" s="4">
        <v>110</v>
      </c>
      <c r="G4" s="1"/>
    </row>
    <row r="5" spans="1:7" x14ac:dyDescent="0.3">
      <c r="A5" s="4">
        <v>4</v>
      </c>
      <c r="B5" s="5" t="s">
        <v>8</v>
      </c>
      <c r="C5" s="4" t="s">
        <v>10</v>
      </c>
      <c r="D5" s="5" t="s">
        <v>13</v>
      </c>
      <c r="E5" s="5" t="s">
        <v>21</v>
      </c>
      <c r="F5" s="4">
        <v>193</v>
      </c>
      <c r="G5" s="1"/>
    </row>
    <row r="6" spans="1:7" x14ac:dyDescent="0.3">
      <c r="A6" s="4">
        <v>5</v>
      </c>
      <c r="B6" s="5" t="s">
        <v>9</v>
      </c>
      <c r="C6" s="6" t="s">
        <v>15</v>
      </c>
      <c r="D6" s="6" t="s">
        <v>15</v>
      </c>
      <c r="E6" s="5" t="s">
        <v>22</v>
      </c>
      <c r="F6" s="4">
        <v>82.6</v>
      </c>
      <c r="G6" s="1"/>
    </row>
    <row r="7" spans="1:7" x14ac:dyDescent="0.3">
      <c r="A7" s="4">
        <v>6</v>
      </c>
      <c r="B7" s="6" t="s">
        <v>26</v>
      </c>
      <c r="C7" s="7" t="s">
        <v>10</v>
      </c>
      <c r="D7" s="6" t="s">
        <v>14</v>
      </c>
      <c r="E7" s="5" t="s">
        <v>24</v>
      </c>
      <c r="F7" s="4">
        <v>76</v>
      </c>
      <c r="G7" s="1"/>
    </row>
    <row r="8" spans="1:7" x14ac:dyDescent="0.3">
      <c r="A8" s="4">
        <v>7</v>
      </c>
      <c r="B8" s="6" t="s">
        <v>26</v>
      </c>
      <c r="C8" s="4" t="s">
        <v>10</v>
      </c>
      <c r="D8" s="5" t="s">
        <v>16</v>
      </c>
      <c r="E8" s="5" t="s">
        <v>25</v>
      </c>
      <c r="F8" s="4">
        <v>106</v>
      </c>
      <c r="G8" s="1"/>
    </row>
    <row r="9" spans="1:7" x14ac:dyDescent="0.3">
      <c r="A9" s="4">
        <v>8</v>
      </c>
      <c r="B9" s="6" t="s">
        <v>26</v>
      </c>
      <c r="C9" s="5" t="s">
        <v>17</v>
      </c>
      <c r="D9" s="6" t="s">
        <v>10</v>
      </c>
      <c r="E9" s="5" t="s">
        <v>23</v>
      </c>
      <c r="F9" s="4">
        <v>60.66</v>
      </c>
      <c r="G9" s="1"/>
    </row>
    <row r="10" spans="1:7" x14ac:dyDescent="0.3">
      <c r="A10" s="2"/>
      <c r="B10" s="1"/>
      <c r="C10" s="1"/>
      <c r="E10" s="1"/>
      <c r="F10" s="2"/>
      <c r="G10" s="1"/>
    </row>
    <row r="11" spans="1:7" x14ac:dyDescent="0.3">
      <c r="A11" s="2"/>
      <c r="B11" s="1"/>
      <c r="C11" s="1"/>
      <c r="D11" s="1"/>
      <c r="E11" s="1"/>
      <c r="F11" s="2"/>
      <c r="G11" s="1"/>
    </row>
    <row r="12" spans="1:7" x14ac:dyDescent="0.3">
      <c r="A12" s="2"/>
      <c r="B12" s="1"/>
      <c r="C12" s="1"/>
      <c r="D12" s="1"/>
      <c r="E12" s="1"/>
      <c r="F12" s="2"/>
      <c r="G12" s="1"/>
    </row>
    <row r="13" spans="1:7" x14ac:dyDescent="0.3">
      <c r="A13" s="2"/>
      <c r="B13" s="1"/>
      <c r="C13" s="1"/>
      <c r="D13" s="1"/>
      <c r="E13" s="1"/>
      <c r="F13" s="2"/>
      <c r="G13" s="1"/>
    </row>
    <row r="14" spans="1:7" x14ac:dyDescent="0.3">
      <c r="A14" s="2"/>
      <c r="B14" s="1"/>
      <c r="C14" s="1"/>
      <c r="D14" s="1"/>
      <c r="E14" s="1"/>
      <c r="F14" s="2"/>
      <c r="G14" s="1"/>
    </row>
    <row r="15" spans="1:7" x14ac:dyDescent="0.3">
      <c r="A15" s="2"/>
      <c r="B15" s="1"/>
      <c r="C15" s="1"/>
      <c r="D15" s="1"/>
      <c r="E15" s="1"/>
      <c r="F15" s="2"/>
      <c r="G15" s="1"/>
    </row>
    <row r="16" spans="1:7" x14ac:dyDescent="0.3">
      <c r="A16" s="2"/>
      <c r="B16" s="1"/>
      <c r="C16" s="1"/>
      <c r="D16" s="1"/>
      <c r="E16" s="1"/>
      <c r="F16" s="2"/>
      <c r="G16" s="1"/>
    </row>
    <row r="17" spans="1:7" x14ac:dyDescent="0.3">
      <c r="A17" s="2"/>
      <c r="B17" s="1"/>
      <c r="C17" s="1"/>
      <c r="D17" s="1"/>
      <c r="E17" s="1"/>
      <c r="F17" s="2"/>
      <c r="G17" s="1"/>
    </row>
    <row r="18" spans="1:7" x14ac:dyDescent="0.3">
      <c r="A18" s="2"/>
      <c r="B18" s="1"/>
      <c r="C18" s="1"/>
      <c r="D18" s="1"/>
      <c r="E18" s="1"/>
      <c r="F18" s="2"/>
      <c r="G18" s="1"/>
    </row>
    <row r="19" spans="1:7" x14ac:dyDescent="0.3">
      <c r="A19" s="2"/>
      <c r="B19" s="1"/>
      <c r="C19" s="1"/>
      <c r="D19" s="1"/>
      <c r="E19" s="1"/>
      <c r="F19" s="2"/>
      <c r="G19" s="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79"/>
  <sheetViews>
    <sheetView workbookViewId="0"/>
  </sheetViews>
  <sheetFormatPr baseColWidth="10" defaultRowHeight="16.5" x14ac:dyDescent="0.3"/>
  <cols>
    <col min="1" max="1" width="17.85546875" bestFit="1" customWidth="1"/>
    <col min="2" max="2" width="37" bestFit="1" customWidth="1"/>
    <col min="6" max="6" width="25.7109375" bestFit="1" customWidth="1"/>
    <col min="7" max="8" width="7" customWidth="1"/>
    <col min="9" max="9" width="22.28515625" customWidth="1"/>
    <col min="10" max="10" width="14.5703125" customWidth="1"/>
    <col min="11" max="11" width="19.28515625" customWidth="1"/>
    <col min="12" max="12" width="25.85546875" customWidth="1"/>
    <col min="13" max="13" width="19.28515625" customWidth="1"/>
    <col min="14" max="14" width="37" bestFit="1" customWidth="1"/>
    <col min="15" max="15" width="37" hidden="1" customWidth="1"/>
    <col min="16" max="16" width="24.140625" hidden="1" customWidth="1"/>
    <col min="17" max="17" width="11.42578125" hidden="1" customWidth="1"/>
    <col min="18" max="19" width="19.28515625" hidden="1" customWidth="1"/>
    <col min="20" max="21" width="11.42578125" hidden="1" customWidth="1"/>
    <col min="22" max="22" width="18.5703125" bestFit="1" customWidth="1"/>
    <col min="23" max="23" width="21" bestFit="1" customWidth="1"/>
  </cols>
  <sheetData>
    <row r="1" spans="1:23" x14ac:dyDescent="0.3">
      <c r="A1" s="10" t="s">
        <v>54</v>
      </c>
      <c r="B1" s="10" t="s">
        <v>55</v>
      </c>
      <c r="C1" s="10" t="s">
        <v>29</v>
      </c>
      <c r="F1" s="10" t="s">
        <v>0</v>
      </c>
      <c r="G1" s="10"/>
      <c r="H1" s="10"/>
      <c r="I1" s="10"/>
      <c r="J1" s="10"/>
      <c r="K1" s="10"/>
      <c r="L1" s="10" t="s">
        <v>1</v>
      </c>
      <c r="M1" s="10"/>
      <c r="N1" s="10" t="s">
        <v>2</v>
      </c>
      <c r="O1" s="10"/>
      <c r="P1" s="10" t="s">
        <v>41</v>
      </c>
      <c r="Q1" s="10"/>
      <c r="R1" s="10" t="s">
        <v>44</v>
      </c>
      <c r="S1" s="10"/>
      <c r="T1" s="10" t="s">
        <v>50</v>
      </c>
    </row>
    <row r="2" spans="1:23" x14ac:dyDescent="0.3">
      <c r="A2" s="34" t="s">
        <v>0</v>
      </c>
      <c r="B2" t="s">
        <v>5</v>
      </c>
      <c r="C2" s="11">
        <v>128</v>
      </c>
      <c r="F2" t="s">
        <v>5</v>
      </c>
      <c r="L2" t="s">
        <v>5</v>
      </c>
      <c r="N2" t="s">
        <v>18</v>
      </c>
      <c r="P2" t="s">
        <v>10</v>
      </c>
      <c r="R2" t="s">
        <v>10</v>
      </c>
      <c r="T2" t="s">
        <v>10</v>
      </c>
    </row>
    <row r="3" spans="1:23" x14ac:dyDescent="0.3">
      <c r="A3" s="34"/>
      <c r="B3" t="s">
        <v>6</v>
      </c>
      <c r="C3" s="11">
        <v>62</v>
      </c>
      <c r="F3" t="s">
        <v>6</v>
      </c>
      <c r="L3" t="s">
        <v>11</v>
      </c>
      <c r="N3" t="s">
        <v>34</v>
      </c>
      <c r="P3" t="s">
        <v>42</v>
      </c>
      <c r="R3" t="s">
        <v>7</v>
      </c>
      <c r="T3" t="s">
        <v>5</v>
      </c>
    </row>
    <row r="4" spans="1:23" x14ac:dyDescent="0.3">
      <c r="A4" s="34"/>
      <c r="B4" t="s">
        <v>7</v>
      </c>
      <c r="C4" s="11">
        <v>32</v>
      </c>
      <c r="F4" t="s">
        <v>7</v>
      </c>
      <c r="L4" t="s">
        <v>12</v>
      </c>
      <c r="N4" t="s">
        <v>36</v>
      </c>
      <c r="P4" t="s">
        <v>43</v>
      </c>
      <c r="R4" t="s">
        <v>45</v>
      </c>
      <c r="T4" t="s">
        <v>8</v>
      </c>
    </row>
    <row r="5" spans="1:23" x14ac:dyDescent="0.3">
      <c r="A5" s="34"/>
      <c r="B5" t="s">
        <v>8</v>
      </c>
      <c r="C5" s="11">
        <v>85</v>
      </c>
      <c r="F5" t="s">
        <v>8</v>
      </c>
      <c r="L5" t="s">
        <v>13</v>
      </c>
      <c r="N5" t="s">
        <v>21</v>
      </c>
      <c r="P5" t="s">
        <v>7</v>
      </c>
      <c r="R5" t="s">
        <v>46</v>
      </c>
      <c r="T5" t="s">
        <v>52</v>
      </c>
    </row>
    <row r="6" spans="1:23" x14ac:dyDescent="0.3">
      <c r="A6" s="34"/>
      <c r="B6" t="s">
        <v>9</v>
      </c>
      <c r="C6" s="11">
        <v>0</v>
      </c>
      <c r="F6" t="s">
        <v>9</v>
      </c>
      <c r="L6" t="s">
        <v>14</v>
      </c>
      <c r="N6" t="s">
        <v>37</v>
      </c>
      <c r="R6" t="s">
        <v>47</v>
      </c>
      <c r="T6" t="s">
        <v>7</v>
      </c>
    </row>
    <row r="7" spans="1:23" x14ac:dyDescent="0.3">
      <c r="A7" s="34"/>
      <c r="B7" t="s">
        <v>30</v>
      </c>
      <c r="C7" s="11">
        <v>18</v>
      </c>
      <c r="F7" t="s">
        <v>30</v>
      </c>
      <c r="L7" t="s">
        <v>31</v>
      </c>
      <c r="N7" t="s">
        <v>39</v>
      </c>
      <c r="R7" t="s">
        <v>48</v>
      </c>
      <c r="T7" t="s">
        <v>45</v>
      </c>
    </row>
    <row r="8" spans="1:23" x14ac:dyDescent="0.3">
      <c r="A8" s="34" t="s">
        <v>1</v>
      </c>
      <c r="B8" t="s">
        <v>5</v>
      </c>
      <c r="C8" s="11">
        <v>45</v>
      </c>
      <c r="L8" t="s">
        <v>17</v>
      </c>
      <c r="N8" t="s">
        <v>24</v>
      </c>
      <c r="R8" t="s">
        <v>5</v>
      </c>
      <c r="T8" t="s">
        <v>30</v>
      </c>
    </row>
    <row r="9" spans="1:23" x14ac:dyDescent="0.3">
      <c r="A9" s="34"/>
      <c r="B9" t="s">
        <v>11</v>
      </c>
      <c r="C9" s="11">
        <v>29</v>
      </c>
      <c r="L9" t="s">
        <v>16</v>
      </c>
      <c r="N9" t="s">
        <v>25</v>
      </c>
    </row>
    <row r="10" spans="1:23" x14ac:dyDescent="0.3">
      <c r="A10" s="34"/>
      <c r="B10" t="s">
        <v>12</v>
      </c>
      <c r="C10" s="11">
        <v>30</v>
      </c>
      <c r="L10" t="s">
        <v>30</v>
      </c>
      <c r="N10" t="s">
        <v>30</v>
      </c>
    </row>
    <row r="11" spans="1:23" ht="17.25" thickBot="1" x14ac:dyDescent="0.35">
      <c r="A11" s="34"/>
      <c r="B11" t="s">
        <v>13</v>
      </c>
      <c r="C11" s="11">
        <v>40</v>
      </c>
      <c r="F11" s="10" t="s">
        <v>60</v>
      </c>
      <c r="G11" s="10"/>
      <c r="H11" s="10"/>
      <c r="I11" s="10" t="s">
        <v>61</v>
      </c>
      <c r="J11" s="10"/>
      <c r="K11" s="10"/>
      <c r="L11" s="10" t="s">
        <v>62</v>
      </c>
      <c r="M11" s="10"/>
      <c r="N11" s="10" t="s">
        <v>59</v>
      </c>
      <c r="P11" s="10" t="s">
        <v>44</v>
      </c>
      <c r="V11" s="10" t="s">
        <v>58</v>
      </c>
      <c r="W11" s="10" t="s">
        <v>333</v>
      </c>
    </row>
    <row r="12" spans="1:23" ht="17.25" thickBot="1" x14ac:dyDescent="0.35">
      <c r="A12" s="34"/>
      <c r="B12" t="s">
        <v>14</v>
      </c>
      <c r="C12" s="11">
        <v>45</v>
      </c>
      <c r="E12">
        <v>1</v>
      </c>
      <c r="F12" s="26" t="s">
        <v>5</v>
      </c>
      <c r="G12" s="27">
        <v>128</v>
      </c>
      <c r="H12" s="27"/>
      <c r="I12" s="27" t="s">
        <v>5</v>
      </c>
      <c r="J12" s="27">
        <f>VLOOKUP(I12,$B$37:$C$43,2,FALSE)</f>
        <v>61.5</v>
      </c>
      <c r="K12" s="27" t="s">
        <v>14</v>
      </c>
      <c r="L12" s="27" t="s">
        <v>5</v>
      </c>
      <c r="M12" s="27">
        <f>VLOOKUP(L12,$B$8:$C$16,2,FALSE)</f>
        <v>45</v>
      </c>
      <c r="N12" s="32" t="s">
        <v>18</v>
      </c>
      <c r="O12" s="27">
        <f>VLOOKUP(N12,$B$17:$C$25,2,FALSE)</f>
        <v>65.2</v>
      </c>
      <c r="P12" s="27" t="s">
        <v>5</v>
      </c>
      <c r="Q12" s="27">
        <f>VLOOKUP(P12,$B$30:$C$36,2,FALSE)</f>
        <v>61.5</v>
      </c>
      <c r="R12" s="27" t="s">
        <v>48</v>
      </c>
      <c r="S12" s="27">
        <f>VLOOKUP(R12,$B$30:$C$36,2,FALSE)</f>
        <v>52</v>
      </c>
      <c r="T12" s="27"/>
      <c r="U12" s="27"/>
      <c r="V12" s="27">
        <f>$G$12+$J$12+$M$12+O12+Q12</f>
        <v>361.2</v>
      </c>
      <c r="W12" s="33">
        <f>V12-Q12</f>
        <v>299.7</v>
      </c>
    </row>
    <row r="13" spans="1:23" x14ac:dyDescent="0.3">
      <c r="A13" s="34"/>
      <c r="B13" t="s">
        <v>31</v>
      </c>
      <c r="C13" s="11">
        <v>52</v>
      </c>
      <c r="E13">
        <v>2</v>
      </c>
      <c r="F13" s="23" t="s">
        <v>5</v>
      </c>
      <c r="G13" s="23"/>
      <c r="H13" s="23" t="s">
        <v>52</v>
      </c>
      <c r="I13" s="23" t="s">
        <v>5</v>
      </c>
      <c r="J13" s="23">
        <f>VLOOKUP(H13,$B$37:$C$43,2,FALSE)</f>
        <v>85</v>
      </c>
      <c r="K13" s="23"/>
      <c r="L13" s="23" t="s">
        <v>5</v>
      </c>
      <c r="M13" s="23">
        <f>VLOOKUP(L13,$B$8:$C$16,2,FALSE)</f>
        <v>45</v>
      </c>
      <c r="N13" s="24" t="s">
        <v>34</v>
      </c>
      <c r="O13" s="23">
        <f>VLOOKUP(N13,$B$17:$C$25,2,FALSE)</f>
        <v>38.6</v>
      </c>
      <c r="P13" s="23" t="s">
        <v>5</v>
      </c>
      <c r="Q13" s="23">
        <f t="shared" ref="Q13:Q72" si="0">VLOOKUP(P13,$B$30:$C$36,2,FALSE)</f>
        <v>61.5</v>
      </c>
      <c r="R13" s="23" t="s">
        <v>7</v>
      </c>
      <c r="S13" s="23">
        <f t="shared" ref="S13:S72" si="1">VLOOKUP(R13,$B$30:$C$36,2,FALSE)</f>
        <v>48</v>
      </c>
      <c r="T13" s="23" t="s">
        <v>48</v>
      </c>
      <c r="U13" s="23">
        <f>VLOOKUP(T13,$B$30:$C$36,2,FALSE)</f>
        <v>52</v>
      </c>
      <c r="V13" s="23">
        <f t="shared" ref="V13:V20" si="2">$G$12+$J$12+$M$12+O13+Q13</f>
        <v>334.6</v>
      </c>
      <c r="W13" s="24">
        <f>V13-Q13-$J$12</f>
        <v>211.60000000000002</v>
      </c>
    </row>
    <row r="14" spans="1:23" x14ac:dyDescent="0.3">
      <c r="A14" s="34"/>
      <c r="B14" t="s">
        <v>17</v>
      </c>
      <c r="C14" s="11">
        <v>12.06</v>
      </c>
      <c r="E14">
        <v>3</v>
      </c>
      <c r="F14" s="12" t="s">
        <v>5</v>
      </c>
      <c r="G14" s="12"/>
      <c r="H14" s="12" t="s">
        <v>7</v>
      </c>
      <c r="I14" s="12" t="s">
        <v>5</v>
      </c>
      <c r="J14" s="12">
        <f>VLOOKUP(H14,$B$37:$C$43,2,FALSE)</f>
        <v>32</v>
      </c>
      <c r="K14" s="12"/>
      <c r="L14" s="12" t="s">
        <v>5</v>
      </c>
      <c r="M14" s="12"/>
      <c r="N14" s="14" t="s">
        <v>36</v>
      </c>
      <c r="O14" s="12">
        <f t="shared" ref="O14:O73" si="3">VLOOKUP(N14,$B$17:$C$25,2,FALSE)</f>
        <v>48</v>
      </c>
      <c r="P14" s="12" t="s">
        <v>5</v>
      </c>
      <c r="Q14" s="12">
        <f t="shared" si="0"/>
        <v>61.5</v>
      </c>
      <c r="R14" s="12" t="s">
        <v>7</v>
      </c>
      <c r="S14" s="12">
        <f t="shared" si="1"/>
        <v>48</v>
      </c>
      <c r="T14" s="12" t="s">
        <v>48</v>
      </c>
      <c r="U14" s="12">
        <f t="shared" ref="U14:U73" si="4">VLOOKUP(T14,$B$30:$C$36,2,FALSE)</f>
        <v>52</v>
      </c>
      <c r="V14" s="12">
        <f t="shared" si="2"/>
        <v>344</v>
      </c>
      <c r="W14" s="24">
        <f t="shared" ref="W14:W20" si="5">V14-Q14-$J$12</f>
        <v>221</v>
      </c>
    </row>
    <row r="15" spans="1:23" x14ac:dyDescent="0.3">
      <c r="A15" s="34"/>
      <c r="B15" t="s">
        <v>16</v>
      </c>
      <c r="C15" s="11">
        <v>78</v>
      </c>
      <c r="E15">
        <v>4</v>
      </c>
      <c r="F15" s="12" t="s">
        <v>5</v>
      </c>
      <c r="G15" s="12"/>
      <c r="H15" s="12" t="s">
        <v>45</v>
      </c>
      <c r="I15" s="12" t="s">
        <v>5</v>
      </c>
      <c r="J15" s="12">
        <f>VLOOKUP(H15,$B$37:$C$43,2,FALSE)</f>
        <v>78</v>
      </c>
      <c r="K15" s="12"/>
      <c r="L15" s="12" t="s">
        <v>5</v>
      </c>
      <c r="M15" s="12"/>
      <c r="N15" s="12" t="s">
        <v>21</v>
      </c>
      <c r="O15" s="12">
        <f t="shared" si="3"/>
        <v>68</v>
      </c>
      <c r="P15" s="12" t="s">
        <v>5</v>
      </c>
      <c r="Q15" s="12">
        <f t="shared" si="0"/>
        <v>61.5</v>
      </c>
      <c r="R15" s="12" t="s">
        <v>7</v>
      </c>
      <c r="S15" s="12">
        <f t="shared" si="1"/>
        <v>48</v>
      </c>
      <c r="T15" s="12" t="s">
        <v>48</v>
      </c>
      <c r="U15" s="12">
        <f t="shared" si="4"/>
        <v>52</v>
      </c>
      <c r="V15" s="12">
        <f t="shared" si="2"/>
        <v>364</v>
      </c>
      <c r="W15" s="24">
        <f t="shared" si="5"/>
        <v>241</v>
      </c>
    </row>
    <row r="16" spans="1:23" x14ac:dyDescent="0.3">
      <c r="A16" s="34"/>
      <c r="B16" t="s">
        <v>30</v>
      </c>
      <c r="C16" s="11">
        <v>6</v>
      </c>
      <c r="E16">
        <v>5</v>
      </c>
      <c r="F16" s="12" t="s">
        <v>5</v>
      </c>
      <c r="G16" s="12"/>
      <c r="H16" s="12" t="s">
        <v>30</v>
      </c>
      <c r="I16" s="12" t="s">
        <v>5</v>
      </c>
      <c r="J16" s="12">
        <f>VLOOKUP(H16,$B$37:$C$43,2,FALSE)</f>
        <v>0</v>
      </c>
      <c r="K16" s="12"/>
      <c r="L16" s="12" t="s">
        <v>5</v>
      </c>
      <c r="M16" s="12"/>
      <c r="N16" s="15" t="s">
        <v>37</v>
      </c>
      <c r="O16" s="12">
        <f t="shared" si="3"/>
        <v>30.6</v>
      </c>
      <c r="P16" s="12" t="s">
        <v>5</v>
      </c>
      <c r="Q16" s="12">
        <f t="shared" si="0"/>
        <v>61.5</v>
      </c>
      <c r="R16" s="12" t="s">
        <v>7</v>
      </c>
      <c r="S16" s="12">
        <f t="shared" si="1"/>
        <v>48</v>
      </c>
      <c r="T16" s="12" t="s">
        <v>48</v>
      </c>
      <c r="U16" s="12">
        <f t="shared" si="4"/>
        <v>52</v>
      </c>
      <c r="V16" s="12">
        <f t="shared" si="2"/>
        <v>326.60000000000002</v>
      </c>
      <c r="W16" s="24">
        <f t="shared" si="5"/>
        <v>203.60000000000002</v>
      </c>
    </row>
    <row r="17" spans="1:23" x14ac:dyDescent="0.3">
      <c r="A17" s="34" t="s">
        <v>2</v>
      </c>
      <c r="B17" t="s">
        <v>18</v>
      </c>
      <c r="C17" s="11">
        <v>65.2</v>
      </c>
      <c r="E17">
        <v>6</v>
      </c>
      <c r="F17" s="12" t="s">
        <v>5</v>
      </c>
      <c r="G17" s="12"/>
      <c r="H17" s="12" t="s">
        <v>8</v>
      </c>
      <c r="I17" s="12" t="s">
        <v>5</v>
      </c>
      <c r="J17" s="12">
        <f>VLOOKUP(H17,$B$37:$C$43,2,FALSE)</f>
        <v>35.200000000000003</v>
      </c>
      <c r="K17" s="12"/>
      <c r="L17" s="12" t="s">
        <v>5</v>
      </c>
      <c r="M17" s="12"/>
      <c r="N17" s="16" t="s">
        <v>39</v>
      </c>
      <c r="O17" s="12">
        <f t="shared" si="3"/>
        <v>15</v>
      </c>
      <c r="P17" s="12" t="s">
        <v>5</v>
      </c>
      <c r="Q17" s="12">
        <f t="shared" si="0"/>
        <v>61.5</v>
      </c>
      <c r="R17" s="12" t="s">
        <v>7</v>
      </c>
      <c r="S17" s="12">
        <f t="shared" si="1"/>
        <v>48</v>
      </c>
      <c r="T17" s="12" t="s">
        <v>48</v>
      </c>
      <c r="U17" s="12">
        <f t="shared" si="4"/>
        <v>52</v>
      </c>
      <c r="V17" s="12">
        <f t="shared" si="2"/>
        <v>311</v>
      </c>
      <c r="W17" s="24">
        <f t="shared" si="5"/>
        <v>188</v>
      </c>
    </row>
    <row r="18" spans="1:23" x14ac:dyDescent="0.3">
      <c r="A18" s="34"/>
      <c r="B18" t="s">
        <v>34</v>
      </c>
      <c r="C18" s="11">
        <v>38.6</v>
      </c>
      <c r="E18">
        <v>7</v>
      </c>
      <c r="F18" s="12" t="s">
        <v>5</v>
      </c>
      <c r="G18" s="12"/>
      <c r="H18" s="12"/>
      <c r="I18" s="12" t="s">
        <v>5</v>
      </c>
      <c r="J18" s="12"/>
      <c r="K18" s="12"/>
      <c r="L18" s="12" t="s">
        <v>5</v>
      </c>
      <c r="M18" s="12"/>
      <c r="N18" s="16" t="s">
        <v>24</v>
      </c>
      <c r="O18" s="12">
        <f t="shared" si="3"/>
        <v>13</v>
      </c>
      <c r="P18" s="12" t="s">
        <v>7</v>
      </c>
      <c r="Q18" s="12">
        <f t="shared" si="0"/>
        <v>48</v>
      </c>
      <c r="R18" s="12" t="s">
        <v>46</v>
      </c>
      <c r="S18" s="12">
        <f t="shared" si="1"/>
        <v>18</v>
      </c>
      <c r="T18" s="12"/>
      <c r="U18" s="12" t="e">
        <f t="shared" si="4"/>
        <v>#N/A</v>
      </c>
      <c r="V18" s="12">
        <f t="shared" si="2"/>
        <v>295.5</v>
      </c>
      <c r="W18" s="24">
        <f t="shared" si="5"/>
        <v>186</v>
      </c>
    </row>
    <row r="19" spans="1:23" x14ac:dyDescent="0.3">
      <c r="A19" s="34"/>
      <c r="B19" t="s">
        <v>36</v>
      </c>
      <c r="C19" s="11">
        <v>48</v>
      </c>
      <c r="E19">
        <v>8</v>
      </c>
      <c r="F19" s="12" t="s">
        <v>5</v>
      </c>
      <c r="G19" s="12"/>
      <c r="H19" s="12"/>
      <c r="I19" s="12" t="s">
        <v>5</v>
      </c>
      <c r="J19" s="12"/>
      <c r="K19" s="12"/>
      <c r="L19" s="12" t="s">
        <v>5</v>
      </c>
      <c r="M19" s="12"/>
      <c r="N19" s="17" t="s">
        <v>25</v>
      </c>
      <c r="O19" s="12">
        <f t="shared" si="3"/>
        <v>10</v>
      </c>
      <c r="P19" s="12" t="s">
        <v>5</v>
      </c>
      <c r="Q19" s="12">
        <f t="shared" si="0"/>
        <v>61.5</v>
      </c>
      <c r="R19" s="12" t="s">
        <v>7</v>
      </c>
      <c r="S19" s="12">
        <f t="shared" si="1"/>
        <v>48</v>
      </c>
      <c r="T19" s="12" t="s">
        <v>48</v>
      </c>
      <c r="U19" s="12">
        <f t="shared" si="4"/>
        <v>52</v>
      </c>
      <c r="V19" s="12">
        <f t="shared" si="2"/>
        <v>306</v>
      </c>
      <c r="W19" s="24">
        <f t="shared" si="5"/>
        <v>183</v>
      </c>
    </row>
    <row r="20" spans="1:23" x14ac:dyDescent="0.3">
      <c r="A20" s="34"/>
      <c r="B20" t="s">
        <v>21</v>
      </c>
      <c r="C20" s="11">
        <v>68</v>
      </c>
      <c r="E20">
        <v>9</v>
      </c>
      <c r="F20" s="12" t="s">
        <v>5</v>
      </c>
      <c r="G20" s="12"/>
      <c r="H20" s="12"/>
      <c r="I20" s="12" t="s">
        <v>5</v>
      </c>
      <c r="J20" s="12"/>
      <c r="K20" s="12"/>
      <c r="L20" s="12" t="s">
        <v>5</v>
      </c>
      <c r="M20" s="12"/>
      <c r="N20" s="17" t="s">
        <v>30</v>
      </c>
      <c r="O20" s="12">
        <f t="shared" si="3"/>
        <v>6.86</v>
      </c>
      <c r="P20" s="12" t="s">
        <v>5</v>
      </c>
      <c r="Q20" s="12">
        <f t="shared" si="0"/>
        <v>61.5</v>
      </c>
      <c r="R20" s="12" t="s">
        <v>7</v>
      </c>
      <c r="S20" s="12">
        <f t="shared" si="1"/>
        <v>48</v>
      </c>
      <c r="T20" s="12" t="s">
        <v>48</v>
      </c>
      <c r="U20" s="12">
        <f t="shared" si="4"/>
        <v>52</v>
      </c>
      <c r="V20" s="12">
        <f t="shared" si="2"/>
        <v>302.86</v>
      </c>
      <c r="W20" s="24">
        <f t="shared" si="5"/>
        <v>179.86</v>
      </c>
    </row>
    <row r="21" spans="1:23" x14ac:dyDescent="0.3">
      <c r="A21" s="34"/>
      <c r="B21" t="s">
        <v>37</v>
      </c>
      <c r="C21" s="11">
        <v>30.6</v>
      </c>
      <c r="E21">
        <v>10</v>
      </c>
      <c r="F21" s="12" t="s">
        <v>5</v>
      </c>
      <c r="G21" s="12"/>
      <c r="H21" s="12"/>
      <c r="I21" s="12" t="s">
        <v>5</v>
      </c>
      <c r="J21" s="12"/>
      <c r="K21" s="12"/>
      <c r="L21" s="12" t="s">
        <v>12</v>
      </c>
      <c r="M21" s="12">
        <f>VLOOKUP(L21,$B$8:$C$16,2,FALSE)</f>
        <v>30</v>
      </c>
      <c r="N21" s="13" t="s">
        <v>18</v>
      </c>
      <c r="O21" s="12">
        <f t="shared" si="3"/>
        <v>65.2</v>
      </c>
      <c r="P21" s="12" t="s">
        <v>5</v>
      </c>
      <c r="Q21" s="12">
        <f t="shared" si="0"/>
        <v>61.5</v>
      </c>
      <c r="R21" s="12" t="s">
        <v>48</v>
      </c>
      <c r="S21" s="12">
        <f t="shared" si="1"/>
        <v>52</v>
      </c>
      <c r="T21" s="12"/>
      <c r="U21" s="12" t="e">
        <f t="shared" si="4"/>
        <v>#N/A</v>
      </c>
      <c r="V21" s="12">
        <f>$G$12+$J$12+$M$21+O21+Q21</f>
        <v>346.2</v>
      </c>
      <c r="W21" s="12">
        <f t="shared" ref="W21:W47" si="6">V21-Q21</f>
        <v>284.7</v>
      </c>
    </row>
    <row r="22" spans="1:23" x14ac:dyDescent="0.3">
      <c r="A22" s="34"/>
      <c r="B22" t="s">
        <v>39</v>
      </c>
      <c r="C22" s="11">
        <v>15</v>
      </c>
      <c r="E22">
        <v>11</v>
      </c>
      <c r="F22" s="12" t="s">
        <v>5</v>
      </c>
      <c r="G22" s="12"/>
      <c r="H22" s="12"/>
      <c r="I22" s="12" t="s">
        <v>5</v>
      </c>
      <c r="J22" s="12"/>
      <c r="K22" s="12"/>
      <c r="L22" s="12" t="s">
        <v>12</v>
      </c>
      <c r="M22" s="12"/>
      <c r="N22" s="14" t="s">
        <v>34</v>
      </c>
      <c r="O22" s="12">
        <f t="shared" si="3"/>
        <v>38.6</v>
      </c>
      <c r="P22" s="12" t="s">
        <v>5</v>
      </c>
      <c r="Q22" s="12">
        <f t="shared" si="0"/>
        <v>61.5</v>
      </c>
      <c r="R22" s="12" t="s">
        <v>7</v>
      </c>
      <c r="S22" s="12">
        <f t="shared" si="1"/>
        <v>48</v>
      </c>
      <c r="T22" s="12" t="s">
        <v>48</v>
      </c>
      <c r="U22" s="12">
        <f t="shared" si="4"/>
        <v>52</v>
      </c>
      <c r="V22" s="12">
        <f t="shared" ref="V22:V29" si="7">$G$12+$J$12+$M$21+O22+Q22</f>
        <v>319.60000000000002</v>
      </c>
      <c r="W22" s="12">
        <f>V22-Q22-$J$12</f>
        <v>196.60000000000002</v>
      </c>
    </row>
    <row r="23" spans="1:23" x14ac:dyDescent="0.3">
      <c r="A23" s="34"/>
      <c r="B23" t="s">
        <v>24</v>
      </c>
      <c r="C23" s="11">
        <v>13</v>
      </c>
      <c r="E23">
        <v>12</v>
      </c>
      <c r="F23" s="12" t="s">
        <v>5</v>
      </c>
      <c r="G23" s="12"/>
      <c r="H23" s="12"/>
      <c r="I23" s="12" t="s">
        <v>5</v>
      </c>
      <c r="J23" s="12"/>
      <c r="K23" s="12"/>
      <c r="L23" s="12" t="s">
        <v>12</v>
      </c>
      <c r="M23" s="12"/>
      <c r="N23" s="14" t="s">
        <v>36</v>
      </c>
      <c r="O23" s="12">
        <f t="shared" si="3"/>
        <v>48</v>
      </c>
      <c r="P23" s="12" t="s">
        <v>5</v>
      </c>
      <c r="Q23" s="12">
        <f t="shared" si="0"/>
        <v>61.5</v>
      </c>
      <c r="R23" s="12" t="s">
        <v>7</v>
      </c>
      <c r="S23" s="12">
        <f t="shared" si="1"/>
        <v>48</v>
      </c>
      <c r="T23" s="12" t="s">
        <v>48</v>
      </c>
      <c r="U23" s="12">
        <f t="shared" si="4"/>
        <v>52</v>
      </c>
      <c r="V23" s="12">
        <f t="shared" si="7"/>
        <v>329</v>
      </c>
      <c r="W23" s="12">
        <f t="shared" ref="W23:W29" si="8">V23-Q23-$J$12</f>
        <v>206</v>
      </c>
    </row>
    <row r="24" spans="1:23" x14ac:dyDescent="0.3">
      <c r="A24" s="34"/>
      <c r="B24" t="s">
        <v>25</v>
      </c>
      <c r="C24" s="11">
        <v>10</v>
      </c>
      <c r="E24">
        <v>13</v>
      </c>
      <c r="F24" s="12" t="s">
        <v>5</v>
      </c>
      <c r="G24" s="12"/>
      <c r="H24" s="12"/>
      <c r="I24" s="12" t="s">
        <v>5</v>
      </c>
      <c r="J24" s="12"/>
      <c r="K24" s="12"/>
      <c r="L24" s="12" t="s">
        <v>12</v>
      </c>
      <c r="M24" s="12"/>
      <c r="N24" s="12" t="s">
        <v>21</v>
      </c>
      <c r="O24" s="12">
        <f t="shared" si="3"/>
        <v>68</v>
      </c>
      <c r="P24" s="12" t="s">
        <v>5</v>
      </c>
      <c r="Q24" s="12">
        <f t="shared" si="0"/>
        <v>61.5</v>
      </c>
      <c r="R24" s="12" t="s">
        <v>7</v>
      </c>
      <c r="S24" s="12">
        <f t="shared" si="1"/>
        <v>48</v>
      </c>
      <c r="T24" s="12" t="s">
        <v>48</v>
      </c>
      <c r="U24" s="12">
        <f t="shared" si="4"/>
        <v>52</v>
      </c>
      <c r="V24" s="12">
        <f t="shared" si="7"/>
        <v>349</v>
      </c>
      <c r="W24" s="12">
        <f t="shared" si="8"/>
        <v>226</v>
      </c>
    </row>
    <row r="25" spans="1:23" x14ac:dyDescent="0.3">
      <c r="A25" s="34"/>
      <c r="B25" t="s">
        <v>30</v>
      </c>
      <c r="C25" s="11">
        <v>6.86</v>
      </c>
      <c r="E25">
        <v>14</v>
      </c>
      <c r="F25" s="12" t="s">
        <v>5</v>
      </c>
      <c r="G25" s="12"/>
      <c r="H25" s="12"/>
      <c r="I25" s="12" t="s">
        <v>5</v>
      </c>
      <c r="J25" s="12"/>
      <c r="K25" s="12"/>
      <c r="L25" s="12" t="s">
        <v>12</v>
      </c>
      <c r="M25" s="12"/>
      <c r="N25" s="15" t="s">
        <v>37</v>
      </c>
      <c r="O25" s="12">
        <f t="shared" si="3"/>
        <v>30.6</v>
      </c>
      <c r="P25" s="12" t="s">
        <v>5</v>
      </c>
      <c r="Q25" s="12">
        <f t="shared" si="0"/>
        <v>61.5</v>
      </c>
      <c r="R25" s="12" t="s">
        <v>7</v>
      </c>
      <c r="S25" s="12">
        <f t="shared" si="1"/>
        <v>48</v>
      </c>
      <c r="T25" s="12" t="s">
        <v>48</v>
      </c>
      <c r="U25" s="12">
        <f t="shared" si="4"/>
        <v>52</v>
      </c>
      <c r="V25" s="12">
        <f t="shared" si="7"/>
        <v>311.60000000000002</v>
      </c>
      <c r="W25" s="12">
        <f t="shared" si="8"/>
        <v>188.60000000000002</v>
      </c>
    </row>
    <row r="26" spans="1:23" x14ac:dyDescent="0.3">
      <c r="A26" s="34" t="s">
        <v>41</v>
      </c>
      <c r="B26" t="s">
        <v>10</v>
      </c>
      <c r="C26" s="11">
        <v>0</v>
      </c>
      <c r="E26">
        <v>15</v>
      </c>
      <c r="F26" s="12" t="s">
        <v>5</v>
      </c>
      <c r="G26" s="12"/>
      <c r="H26" s="12"/>
      <c r="I26" s="12" t="s">
        <v>5</v>
      </c>
      <c r="J26" s="12"/>
      <c r="K26" s="12"/>
      <c r="L26" s="12" t="s">
        <v>12</v>
      </c>
      <c r="M26" s="12"/>
      <c r="N26" s="16" t="s">
        <v>39</v>
      </c>
      <c r="O26" s="12">
        <f t="shared" si="3"/>
        <v>15</v>
      </c>
      <c r="P26" s="12" t="s">
        <v>5</v>
      </c>
      <c r="Q26" s="12">
        <f t="shared" si="0"/>
        <v>61.5</v>
      </c>
      <c r="R26" s="12" t="s">
        <v>7</v>
      </c>
      <c r="S26" s="12">
        <f t="shared" si="1"/>
        <v>48</v>
      </c>
      <c r="T26" s="12" t="s">
        <v>48</v>
      </c>
      <c r="U26" s="12">
        <f t="shared" si="4"/>
        <v>52</v>
      </c>
      <c r="V26" s="12">
        <f t="shared" si="7"/>
        <v>296</v>
      </c>
      <c r="W26" s="12">
        <f t="shared" si="8"/>
        <v>173</v>
      </c>
    </row>
    <row r="27" spans="1:23" x14ac:dyDescent="0.3">
      <c r="A27" s="34"/>
      <c r="B27" t="s">
        <v>42</v>
      </c>
      <c r="C27" s="11">
        <v>10</v>
      </c>
      <c r="E27">
        <v>16</v>
      </c>
      <c r="F27" s="12" t="s">
        <v>5</v>
      </c>
      <c r="G27" s="12"/>
      <c r="H27" s="12"/>
      <c r="I27" s="12" t="s">
        <v>5</v>
      </c>
      <c r="J27" s="12"/>
      <c r="K27" s="12"/>
      <c r="L27" s="12" t="s">
        <v>12</v>
      </c>
      <c r="M27" s="12"/>
      <c r="N27" s="16" t="s">
        <v>24</v>
      </c>
      <c r="O27" s="12">
        <f t="shared" si="3"/>
        <v>13</v>
      </c>
      <c r="P27" s="12" t="s">
        <v>7</v>
      </c>
      <c r="Q27" s="12">
        <f t="shared" si="0"/>
        <v>48</v>
      </c>
      <c r="R27" s="12" t="s">
        <v>46</v>
      </c>
      <c r="S27" s="12">
        <f t="shared" si="1"/>
        <v>18</v>
      </c>
      <c r="T27" s="12"/>
      <c r="U27" s="12" t="e">
        <f t="shared" si="4"/>
        <v>#N/A</v>
      </c>
      <c r="V27" s="12">
        <f t="shared" si="7"/>
        <v>280.5</v>
      </c>
      <c r="W27" s="12">
        <f t="shared" si="8"/>
        <v>171</v>
      </c>
    </row>
    <row r="28" spans="1:23" x14ac:dyDescent="0.3">
      <c r="A28" s="34"/>
      <c r="B28" t="s">
        <v>43</v>
      </c>
      <c r="C28" s="11">
        <v>38</v>
      </c>
      <c r="E28">
        <v>17</v>
      </c>
      <c r="F28" s="12" t="s">
        <v>5</v>
      </c>
      <c r="G28" s="12"/>
      <c r="H28" s="12"/>
      <c r="I28" s="12" t="s">
        <v>5</v>
      </c>
      <c r="J28" s="12"/>
      <c r="K28" s="12"/>
      <c r="L28" s="12" t="s">
        <v>12</v>
      </c>
      <c r="M28" s="12"/>
      <c r="N28" s="17" t="s">
        <v>25</v>
      </c>
      <c r="O28" s="12">
        <f t="shared" si="3"/>
        <v>10</v>
      </c>
      <c r="P28" s="12" t="s">
        <v>5</v>
      </c>
      <c r="Q28" s="12">
        <f t="shared" si="0"/>
        <v>61.5</v>
      </c>
      <c r="R28" s="12" t="s">
        <v>7</v>
      </c>
      <c r="S28" s="12">
        <f t="shared" si="1"/>
        <v>48</v>
      </c>
      <c r="T28" s="12" t="s">
        <v>48</v>
      </c>
      <c r="U28" s="12">
        <f t="shared" si="4"/>
        <v>52</v>
      </c>
      <c r="V28" s="12">
        <f t="shared" si="7"/>
        <v>291</v>
      </c>
      <c r="W28" s="12">
        <f t="shared" si="8"/>
        <v>168</v>
      </c>
    </row>
    <row r="29" spans="1:23" x14ac:dyDescent="0.3">
      <c r="A29" s="34"/>
      <c r="B29" t="s">
        <v>7</v>
      </c>
      <c r="C29" s="11">
        <v>32</v>
      </c>
      <c r="E29">
        <v>18</v>
      </c>
      <c r="F29" s="12" t="s">
        <v>5</v>
      </c>
      <c r="G29" s="12"/>
      <c r="H29" s="12"/>
      <c r="I29" s="12" t="s">
        <v>5</v>
      </c>
      <c r="J29" s="12"/>
      <c r="K29" s="12"/>
      <c r="L29" s="12" t="s">
        <v>12</v>
      </c>
      <c r="M29" s="12"/>
      <c r="N29" s="17" t="s">
        <v>30</v>
      </c>
      <c r="O29" s="12">
        <f t="shared" si="3"/>
        <v>6.86</v>
      </c>
      <c r="P29" s="12" t="s">
        <v>5</v>
      </c>
      <c r="Q29" s="12">
        <f t="shared" si="0"/>
        <v>61.5</v>
      </c>
      <c r="R29" s="12" t="s">
        <v>7</v>
      </c>
      <c r="S29" s="12">
        <f t="shared" si="1"/>
        <v>48</v>
      </c>
      <c r="T29" s="12" t="s">
        <v>48</v>
      </c>
      <c r="U29" s="12">
        <f t="shared" si="4"/>
        <v>52</v>
      </c>
      <c r="V29" s="12">
        <f t="shared" si="7"/>
        <v>287.86</v>
      </c>
      <c r="W29" s="12">
        <f t="shared" si="8"/>
        <v>164.86</v>
      </c>
    </row>
    <row r="30" spans="1:23" x14ac:dyDescent="0.3">
      <c r="A30" s="34" t="s">
        <v>44</v>
      </c>
      <c r="B30" t="s">
        <v>10</v>
      </c>
      <c r="C30" s="11">
        <v>0</v>
      </c>
      <c r="E30">
        <v>19</v>
      </c>
      <c r="F30" s="12" t="s">
        <v>5</v>
      </c>
      <c r="G30" s="12"/>
      <c r="H30" s="12"/>
      <c r="I30" s="12" t="s">
        <v>5</v>
      </c>
      <c r="J30" s="12"/>
      <c r="K30" s="12"/>
      <c r="L30" s="12" t="s">
        <v>13</v>
      </c>
      <c r="M30" s="12">
        <f>VLOOKUP(L30,$B$8:$C$16,2,FALSE)</f>
        <v>40</v>
      </c>
      <c r="N30" s="13" t="s">
        <v>18</v>
      </c>
      <c r="O30" s="12">
        <f t="shared" si="3"/>
        <v>65.2</v>
      </c>
      <c r="P30" s="12" t="s">
        <v>5</v>
      </c>
      <c r="Q30" s="12">
        <f t="shared" si="0"/>
        <v>61.5</v>
      </c>
      <c r="R30" s="12" t="s">
        <v>48</v>
      </c>
      <c r="S30" s="12">
        <f t="shared" si="1"/>
        <v>52</v>
      </c>
      <c r="T30" s="12"/>
      <c r="U30" s="12" t="e">
        <f t="shared" si="4"/>
        <v>#N/A</v>
      </c>
      <c r="V30" s="12">
        <f>$G$12+$J$12+$M$30+O30+Q30</f>
        <v>356.2</v>
      </c>
      <c r="W30" s="12">
        <f t="shared" si="6"/>
        <v>294.7</v>
      </c>
    </row>
    <row r="31" spans="1:23" x14ac:dyDescent="0.3">
      <c r="A31" s="34"/>
      <c r="B31" t="s">
        <v>7</v>
      </c>
      <c r="C31" s="11">
        <v>48</v>
      </c>
      <c r="E31">
        <v>20</v>
      </c>
      <c r="F31" s="12" t="s">
        <v>5</v>
      </c>
      <c r="G31" s="12"/>
      <c r="H31" s="12"/>
      <c r="I31" s="12" t="s">
        <v>5</v>
      </c>
      <c r="J31" s="12"/>
      <c r="K31" s="12"/>
      <c r="L31" s="12" t="s">
        <v>13</v>
      </c>
      <c r="M31" s="12"/>
      <c r="N31" s="14" t="s">
        <v>34</v>
      </c>
      <c r="O31" s="12">
        <f t="shared" si="3"/>
        <v>38.6</v>
      </c>
      <c r="P31" s="12" t="s">
        <v>5</v>
      </c>
      <c r="Q31" s="12">
        <f t="shared" si="0"/>
        <v>61.5</v>
      </c>
      <c r="R31" s="12" t="s">
        <v>7</v>
      </c>
      <c r="S31" s="12">
        <f t="shared" si="1"/>
        <v>48</v>
      </c>
      <c r="T31" s="12" t="s">
        <v>48</v>
      </c>
      <c r="U31" s="12">
        <f t="shared" si="4"/>
        <v>52</v>
      </c>
      <c r="V31" s="12">
        <f t="shared" ref="V31:V38" si="9">$G$12+$J$12+$M$30+O31+Q31</f>
        <v>329.6</v>
      </c>
      <c r="W31" s="12">
        <f>V31-Q31-$J$12</f>
        <v>206.60000000000002</v>
      </c>
    </row>
    <row r="32" spans="1:23" x14ac:dyDescent="0.3">
      <c r="A32" s="34"/>
      <c r="B32" t="s">
        <v>45</v>
      </c>
      <c r="C32" s="11">
        <v>78</v>
      </c>
      <c r="E32">
        <v>21</v>
      </c>
      <c r="F32" s="12" t="s">
        <v>5</v>
      </c>
      <c r="G32" s="12"/>
      <c r="H32" s="12"/>
      <c r="I32" s="12" t="s">
        <v>5</v>
      </c>
      <c r="J32" s="12"/>
      <c r="K32" s="12"/>
      <c r="L32" s="12" t="s">
        <v>13</v>
      </c>
      <c r="M32" s="12"/>
      <c r="N32" s="14" t="s">
        <v>36</v>
      </c>
      <c r="O32" s="12">
        <f t="shared" si="3"/>
        <v>48</v>
      </c>
      <c r="P32" s="12" t="s">
        <v>5</v>
      </c>
      <c r="Q32" s="12">
        <f t="shared" si="0"/>
        <v>61.5</v>
      </c>
      <c r="R32" s="12" t="s">
        <v>7</v>
      </c>
      <c r="S32" s="12">
        <f t="shared" si="1"/>
        <v>48</v>
      </c>
      <c r="T32" s="12" t="s">
        <v>48</v>
      </c>
      <c r="U32" s="12">
        <f t="shared" si="4"/>
        <v>52</v>
      </c>
      <c r="V32" s="12">
        <f t="shared" si="9"/>
        <v>339</v>
      </c>
      <c r="W32" s="12">
        <f t="shared" ref="W32:W46" si="10">V32-Q32-$J$12</f>
        <v>216</v>
      </c>
    </row>
    <row r="33" spans="1:23" x14ac:dyDescent="0.3">
      <c r="A33" s="34"/>
      <c r="B33" t="s">
        <v>46</v>
      </c>
      <c r="C33" s="11">
        <v>18</v>
      </c>
      <c r="E33">
        <v>22</v>
      </c>
      <c r="F33" s="12" t="s">
        <v>5</v>
      </c>
      <c r="G33" s="12"/>
      <c r="H33" s="12"/>
      <c r="I33" s="12" t="s">
        <v>5</v>
      </c>
      <c r="J33" s="12"/>
      <c r="K33" s="12"/>
      <c r="L33" s="12" t="s">
        <v>13</v>
      </c>
      <c r="M33" s="12"/>
      <c r="N33" s="14" t="s">
        <v>21</v>
      </c>
      <c r="O33" s="12">
        <f t="shared" si="3"/>
        <v>68</v>
      </c>
      <c r="P33" s="12" t="s">
        <v>5</v>
      </c>
      <c r="Q33" s="12">
        <f t="shared" si="0"/>
        <v>61.5</v>
      </c>
      <c r="R33" s="12" t="s">
        <v>7</v>
      </c>
      <c r="S33" s="12">
        <f t="shared" si="1"/>
        <v>48</v>
      </c>
      <c r="T33" s="12" t="s">
        <v>48</v>
      </c>
      <c r="U33" s="12">
        <f t="shared" si="4"/>
        <v>52</v>
      </c>
      <c r="V33" s="12">
        <f t="shared" si="9"/>
        <v>359</v>
      </c>
      <c r="W33" s="12">
        <f t="shared" si="10"/>
        <v>236</v>
      </c>
    </row>
    <row r="34" spans="1:23" x14ac:dyDescent="0.3">
      <c r="A34" s="34"/>
      <c r="B34" t="s">
        <v>47</v>
      </c>
      <c r="C34" s="11">
        <v>0</v>
      </c>
      <c r="E34">
        <v>23</v>
      </c>
      <c r="F34" s="12" t="s">
        <v>5</v>
      </c>
      <c r="G34" s="12"/>
      <c r="H34" s="12"/>
      <c r="I34" s="12" t="s">
        <v>5</v>
      </c>
      <c r="J34" s="12"/>
      <c r="K34" s="12"/>
      <c r="L34" s="12" t="s">
        <v>13</v>
      </c>
      <c r="M34" s="12"/>
      <c r="N34" s="15" t="s">
        <v>37</v>
      </c>
      <c r="O34" s="12">
        <f t="shared" si="3"/>
        <v>30.6</v>
      </c>
      <c r="P34" s="12" t="s">
        <v>5</v>
      </c>
      <c r="Q34" s="12">
        <f t="shared" si="0"/>
        <v>61.5</v>
      </c>
      <c r="R34" s="12" t="s">
        <v>7</v>
      </c>
      <c r="S34" s="12">
        <f t="shared" si="1"/>
        <v>48</v>
      </c>
      <c r="T34" s="12" t="s">
        <v>48</v>
      </c>
      <c r="U34" s="12">
        <f t="shared" si="4"/>
        <v>52</v>
      </c>
      <c r="V34" s="12">
        <f t="shared" si="9"/>
        <v>321.60000000000002</v>
      </c>
      <c r="W34" s="12">
        <f t="shared" si="10"/>
        <v>198.60000000000002</v>
      </c>
    </row>
    <row r="35" spans="1:23" x14ac:dyDescent="0.3">
      <c r="A35" s="34"/>
      <c r="B35" t="s">
        <v>48</v>
      </c>
      <c r="C35" s="11">
        <v>52</v>
      </c>
      <c r="E35">
        <v>24</v>
      </c>
      <c r="F35" s="12" t="s">
        <v>5</v>
      </c>
      <c r="G35" s="12"/>
      <c r="H35" s="12"/>
      <c r="I35" s="12" t="s">
        <v>5</v>
      </c>
      <c r="J35" s="12"/>
      <c r="K35" s="12"/>
      <c r="L35" s="12" t="s">
        <v>13</v>
      </c>
      <c r="M35" s="12"/>
      <c r="N35" s="16" t="s">
        <v>39</v>
      </c>
      <c r="O35" s="12">
        <f t="shared" si="3"/>
        <v>15</v>
      </c>
      <c r="P35" s="12" t="s">
        <v>5</v>
      </c>
      <c r="Q35" s="12">
        <f t="shared" si="0"/>
        <v>61.5</v>
      </c>
      <c r="R35" s="12" t="s">
        <v>7</v>
      </c>
      <c r="S35" s="12">
        <f t="shared" si="1"/>
        <v>48</v>
      </c>
      <c r="T35" s="12" t="s">
        <v>48</v>
      </c>
      <c r="U35" s="12">
        <f t="shared" si="4"/>
        <v>52</v>
      </c>
      <c r="V35" s="12">
        <f t="shared" si="9"/>
        <v>306</v>
      </c>
      <c r="W35" s="12">
        <f t="shared" si="10"/>
        <v>183</v>
      </c>
    </row>
    <row r="36" spans="1:23" x14ac:dyDescent="0.3">
      <c r="A36" s="34"/>
      <c r="B36" t="s">
        <v>5</v>
      </c>
      <c r="C36" s="11">
        <v>61.5</v>
      </c>
      <c r="E36">
        <v>25</v>
      </c>
      <c r="F36" s="12" t="s">
        <v>5</v>
      </c>
      <c r="G36" s="12"/>
      <c r="H36" s="12"/>
      <c r="I36" s="12" t="s">
        <v>5</v>
      </c>
      <c r="J36" s="12"/>
      <c r="K36" s="12"/>
      <c r="L36" s="12" t="s">
        <v>13</v>
      </c>
      <c r="M36" s="12"/>
      <c r="N36" s="16" t="s">
        <v>24</v>
      </c>
      <c r="O36" s="12">
        <f t="shared" si="3"/>
        <v>13</v>
      </c>
      <c r="P36" s="12" t="s">
        <v>7</v>
      </c>
      <c r="Q36" s="12">
        <f t="shared" si="0"/>
        <v>48</v>
      </c>
      <c r="R36" s="12" t="s">
        <v>46</v>
      </c>
      <c r="S36" s="12">
        <f t="shared" si="1"/>
        <v>18</v>
      </c>
      <c r="T36" s="12"/>
      <c r="U36" s="12" t="e">
        <f t="shared" si="4"/>
        <v>#N/A</v>
      </c>
      <c r="V36" s="12">
        <f t="shared" si="9"/>
        <v>290.5</v>
      </c>
      <c r="W36" s="12">
        <f t="shared" si="10"/>
        <v>181</v>
      </c>
    </row>
    <row r="37" spans="1:23" x14ac:dyDescent="0.3">
      <c r="A37" s="34" t="s">
        <v>50</v>
      </c>
      <c r="B37" t="s">
        <v>10</v>
      </c>
      <c r="C37" s="11">
        <v>0</v>
      </c>
      <c r="E37">
        <v>26</v>
      </c>
      <c r="F37" s="12" t="s">
        <v>5</v>
      </c>
      <c r="G37" s="12"/>
      <c r="H37" s="12"/>
      <c r="I37" s="12" t="s">
        <v>5</v>
      </c>
      <c r="J37" s="12"/>
      <c r="K37" s="12"/>
      <c r="L37" s="12" t="s">
        <v>13</v>
      </c>
      <c r="M37" s="12"/>
      <c r="N37" s="17" t="s">
        <v>25</v>
      </c>
      <c r="O37" s="12">
        <f t="shared" si="3"/>
        <v>10</v>
      </c>
      <c r="P37" s="12" t="s">
        <v>5</v>
      </c>
      <c r="Q37" s="12">
        <f t="shared" si="0"/>
        <v>61.5</v>
      </c>
      <c r="R37" s="12" t="s">
        <v>7</v>
      </c>
      <c r="S37" s="12">
        <f t="shared" si="1"/>
        <v>48</v>
      </c>
      <c r="T37" s="12" t="s">
        <v>48</v>
      </c>
      <c r="U37" s="12">
        <f t="shared" si="4"/>
        <v>52</v>
      </c>
      <c r="V37" s="12">
        <f t="shared" si="9"/>
        <v>301</v>
      </c>
      <c r="W37" s="12">
        <f t="shared" si="10"/>
        <v>178</v>
      </c>
    </row>
    <row r="38" spans="1:23" x14ac:dyDescent="0.3">
      <c r="A38" s="34"/>
      <c r="B38" t="s">
        <v>5</v>
      </c>
      <c r="C38" s="11">
        <v>61.5</v>
      </c>
      <c r="E38">
        <v>27</v>
      </c>
      <c r="F38" s="12" t="s">
        <v>5</v>
      </c>
      <c r="G38" s="12"/>
      <c r="H38" s="12"/>
      <c r="I38" s="12" t="s">
        <v>5</v>
      </c>
      <c r="J38" s="12"/>
      <c r="K38" s="12"/>
      <c r="L38" s="12" t="s">
        <v>13</v>
      </c>
      <c r="M38" s="12"/>
      <c r="N38" s="17" t="s">
        <v>30</v>
      </c>
      <c r="O38" s="12">
        <f t="shared" si="3"/>
        <v>6.86</v>
      </c>
      <c r="P38" s="12" t="s">
        <v>5</v>
      </c>
      <c r="Q38" s="12">
        <f t="shared" si="0"/>
        <v>61.5</v>
      </c>
      <c r="R38" s="12" t="s">
        <v>7</v>
      </c>
      <c r="S38" s="12">
        <f t="shared" si="1"/>
        <v>48</v>
      </c>
      <c r="T38" s="12" t="s">
        <v>48</v>
      </c>
      <c r="U38" s="12">
        <f t="shared" si="4"/>
        <v>52</v>
      </c>
      <c r="V38" s="12">
        <f t="shared" si="9"/>
        <v>297.86</v>
      </c>
      <c r="W38" s="12">
        <f t="shared" si="10"/>
        <v>174.86</v>
      </c>
    </row>
    <row r="39" spans="1:23" x14ac:dyDescent="0.3">
      <c r="A39" s="34"/>
      <c r="B39" t="s">
        <v>8</v>
      </c>
      <c r="C39" s="11">
        <v>35.200000000000003</v>
      </c>
      <c r="E39">
        <v>28</v>
      </c>
      <c r="F39" s="12" t="s">
        <v>5</v>
      </c>
      <c r="G39" s="12"/>
      <c r="H39" s="12"/>
      <c r="I39" s="12" t="s">
        <v>5</v>
      </c>
      <c r="J39" s="12"/>
      <c r="K39" s="12"/>
      <c r="L39" s="12" t="s">
        <v>31</v>
      </c>
      <c r="M39" s="12">
        <f>VLOOKUP(L39,$B$8:$C$16,2,FALSE)</f>
        <v>52</v>
      </c>
      <c r="N39" s="14" t="s">
        <v>34</v>
      </c>
      <c r="O39" s="12">
        <f t="shared" si="3"/>
        <v>38.6</v>
      </c>
      <c r="P39" s="12" t="s">
        <v>5</v>
      </c>
      <c r="Q39" s="12">
        <f t="shared" si="0"/>
        <v>61.5</v>
      </c>
      <c r="R39" s="12" t="s">
        <v>7</v>
      </c>
      <c r="S39" s="12">
        <f t="shared" si="1"/>
        <v>48</v>
      </c>
      <c r="T39" s="12" t="s">
        <v>48</v>
      </c>
      <c r="U39" s="12">
        <f t="shared" si="4"/>
        <v>52</v>
      </c>
      <c r="V39" s="12">
        <f>$G$12+$J$12+$M$39+O39+Q39</f>
        <v>341.6</v>
      </c>
      <c r="W39" s="12">
        <f t="shared" si="10"/>
        <v>218.60000000000002</v>
      </c>
    </row>
    <row r="40" spans="1:23" x14ac:dyDescent="0.3">
      <c r="A40" s="34"/>
      <c r="B40" t="s">
        <v>52</v>
      </c>
      <c r="C40" s="11">
        <v>85</v>
      </c>
      <c r="E40">
        <v>29</v>
      </c>
      <c r="F40" s="12" t="s">
        <v>5</v>
      </c>
      <c r="G40" s="12"/>
      <c r="H40" s="12"/>
      <c r="I40" s="12" t="s">
        <v>5</v>
      </c>
      <c r="J40" s="12"/>
      <c r="K40" s="12"/>
      <c r="L40" s="12" t="s">
        <v>31</v>
      </c>
      <c r="M40" s="12"/>
      <c r="N40" s="14" t="s">
        <v>36</v>
      </c>
      <c r="O40" s="12">
        <f t="shared" si="3"/>
        <v>48</v>
      </c>
      <c r="P40" s="12" t="s">
        <v>5</v>
      </c>
      <c r="Q40" s="12">
        <f t="shared" si="0"/>
        <v>61.5</v>
      </c>
      <c r="R40" s="12" t="s">
        <v>7</v>
      </c>
      <c r="S40" s="12">
        <f t="shared" si="1"/>
        <v>48</v>
      </c>
      <c r="T40" s="12" t="s">
        <v>48</v>
      </c>
      <c r="U40" s="12">
        <f t="shared" si="4"/>
        <v>52</v>
      </c>
      <c r="V40" s="12">
        <f t="shared" ref="V40:V46" si="11">$G$12+$J$12+$M$39+O40+Q40</f>
        <v>351</v>
      </c>
      <c r="W40" s="12">
        <f t="shared" si="10"/>
        <v>228</v>
      </c>
    </row>
    <row r="41" spans="1:23" x14ac:dyDescent="0.3">
      <c r="A41" s="34"/>
      <c r="B41" t="s">
        <v>7</v>
      </c>
      <c r="C41" s="11">
        <v>32</v>
      </c>
      <c r="E41">
        <v>30</v>
      </c>
      <c r="F41" s="12" t="s">
        <v>5</v>
      </c>
      <c r="G41" s="12"/>
      <c r="H41" s="12"/>
      <c r="I41" s="12" t="s">
        <v>5</v>
      </c>
      <c r="J41" s="12"/>
      <c r="K41" s="12"/>
      <c r="L41" s="12" t="s">
        <v>31</v>
      </c>
      <c r="M41" s="12"/>
      <c r="N41" s="14" t="s">
        <v>21</v>
      </c>
      <c r="O41" s="12">
        <f t="shared" si="3"/>
        <v>68</v>
      </c>
      <c r="P41" s="12" t="s">
        <v>5</v>
      </c>
      <c r="Q41" s="12">
        <f t="shared" si="0"/>
        <v>61.5</v>
      </c>
      <c r="R41" s="12" t="s">
        <v>7</v>
      </c>
      <c r="S41" s="12">
        <f t="shared" si="1"/>
        <v>48</v>
      </c>
      <c r="T41" s="12" t="s">
        <v>48</v>
      </c>
      <c r="U41" s="12">
        <f t="shared" si="4"/>
        <v>52</v>
      </c>
      <c r="V41" s="12">
        <f t="shared" si="11"/>
        <v>371</v>
      </c>
      <c r="W41" s="12">
        <f t="shared" si="10"/>
        <v>248</v>
      </c>
    </row>
    <row r="42" spans="1:23" x14ac:dyDescent="0.3">
      <c r="A42" s="34"/>
      <c r="B42" t="s">
        <v>45</v>
      </c>
      <c r="C42" s="11">
        <v>78</v>
      </c>
      <c r="E42">
        <v>31</v>
      </c>
      <c r="F42" s="12" t="s">
        <v>5</v>
      </c>
      <c r="G42" s="12"/>
      <c r="H42" s="12"/>
      <c r="I42" s="12" t="s">
        <v>5</v>
      </c>
      <c r="J42" s="12"/>
      <c r="K42" s="12"/>
      <c r="L42" s="12" t="s">
        <v>31</v>
      </c>
      <c r="M42" s="12"/>
      <c r="N42" s="15" t="s">
        <v>37</v>
      </c>
      <c r="O42" s="12">
        <f t="shared" si="3"/>
        <v>30.6</v>
      </c>
      <c r="P42" s="12" t="s">
        <v>5</v>
      </c>
      <c r="Q42" s="12">
        <f t="shared" si="0"/>
        <v>61.5</v>
      </c>
      <c r="R42" s="12" t="s">
        <v>7</v>
      </c>
      <c r="S42" s="12">
        <f t="shared" si="1"/>
        <v>48</v>
      </c>
      <c r="T42" s="12" t="s">
        <v>48</v>
      </c>
      <c r="U42" s="12">
        <f t="shared" si="4"/>
        <v>52</v>
      </c>
      <c r="V42" s="12">
        <f t="shared" si="11"/>
        <v>333.6</v>
      </c>
      <c r="W42" s="12">
        <f t="shared" si="10"/>
        <v>210.60000000000002</v>
      </c>
    </row>
    <row r="43" spans="1:23" x14ac:dyDescent="0.3">
      <c r="A43" s="34"/>
      <c r="B43" t="s">
        <v>30</v>
      </c>
      <c r="E43">
        <v>32</v>
      </c>
      <c r="F43" s="12" t="s">
        <v>5</v>
      </c>
      <c r="G43" s="12"/>
      <c r="H43" s="12"/>
      <c r="I43" s="12" t="s">
        <v>5</v>
      </c>
      <c r="J43" s="12"/>
      <c r="K43" s="12"/>
      <c r="L43" s="12" t="s">
        <v>31</v>
      </c>
      <c r="M43" s="12"/>
      <c r="N43" s="16" t="s">
        <v>39</v>
      </c>
      <c r="O43" s="12">
        <f t="shared" si="3"/>
        <v>15</v>
      </c>
      <c r="P43" s="12" t="s">
        <v>5</v>
      </c>
      <c r="Q43" s="12">
        <f t="shared" si="0"/>
        <v>61.5</v>
      </c>
      <c r="R43" s="12" t="s">
        <v>7</v>
      </c>
      <c r="S43" s="12">
        <f t="shared" si="1"/>
        <v>48</v>
      </c>
      <c r="T43" s="12" t="s">
        <v>48</v>
      </c>
      <c r="U43" s="12">
        <f t="shared" si="4"/>
        <v>52</v>
      </c>
      <c r="V43" s="12">
        <f t="shared" si="11"/>
        <v>318</v>
      </c>
      <c r="W43" s="12">
        <f t="shared" si="10"/>
        <v>195</v>
      </c>
    </row>
    <row r="44" spans="1:23" x14ac:dyDescent="0.3">
      <c r="A44">
        <f>COUNTA(A2:A43)</f>
        <v>6</v>
      </c>
      <c r="B44">
        <f t="shared" ref="B44" si="12">COUNTA(B2:B43)</f>
        <v>42</v>
      </c>
      <c r="C44">
        <f>PRODUCT(A44:B44)</f>
        <v>252</v>
      </c>
      <c r="E44">
        <v>33</v>
      </c>
      <c r="F44" s="12" t="s">
        <v>5</v>
      </c>
      <c r="G44" s="12"/>
      <c r="H44" s="12"/>
      <c r="I44" s="12" t="s">
        <v>5</v>
      </c>
      <c r="J44" s="12"/>
      <c r="K44" s="12"/>
      <c r="L44" s="12" t="s">
        <v>31</v>
      </c>
      <c r="M44" s="12"/>
      <c r="N44" s="16" t="s">
        <v>24</v>
      </c>
      <c r="O44" s="12">
        <f t="shared" si="3"/>
        <v>13</v>
      </c>
      <c r="P44" s="12" t="s">
        <v>7</v>
      </c>
      <c r="Q44" s="12">
        <f t="shared" si="0"/>
        <v>48</v>
      </c>
      <c r="R44" s="12" t="s">
        <v>46</v>
      </c>
      <c r="S44" s="12">
        <f t="shared" si="1"/>
        <v>18</v>
      </c>
      <c r="T44" s="12"/>
      <c r="U44" s="12" t="e">
        <f t="shared" si="4"/>
        <v>#N/A</v>
      </c>
      <c r="V44" s="12">
        <f t="shared" si="11"/>
        <v>302.5</v>
      </c>
      <c r="W44" s="12">
        <f t="shared" si="10"/>
        <v>193</v>
      </c>
    </row>
    <row r="45" spans="1:23" x14ac:dyDescent="0.3">
      <c r="E45">
        <v>34</v>
      </c>
      <c r="F45" s="12" t="s">
        <v>5</v>
      </c>
      <c r="G45" s="12"/>
      <c r="H45" s="12"/>
      <c r="I45" s="12" t="s">
        <v>5</v>
      </c>
      <c r="J45" s="12"/>
      <c r="K45" s="12"/>
      <c r="L45" s="12" t="s">
        <v>31</v>
      </c>
      <c r="M45" s="12"/>
      <c r="N45" s="17" t="s">
        <v>25</v>
      </c>
      <c r="O45" s="12">
        <f t="shared" si="3"/>
        <v>10</v>
      </c>
      <c r="P45" s="12" t="s">
        <v>5</v>
      </c>
      <c r="Q45" s="12">
        <f t="shared" si="0"/>
        <v>61.5</v>
      </c>
      <c r="R45" s="12" t="s">
        <v>7</v>
      </c>
      <c r="S45" s="12">
        <f t="shared" si="1"/>
        <v>48</v>
      </c>
      <c r="T45" s="12" t="s">
        <v>48</v>
      </c>
      <c r="U45" s="12">
        <f t="shared" si="4"/>
        <v>52</v>
      </c>
      <c r="V45" s="12">
        <f t="shared" si="11"/>
        <v>313</v>
      </c>
      <c r="W45" s="12">
        <f t="shared" si="10"/>
        <v>190</v>
      </c>
    </row>
    <row r="46" spans="1:23" x14ac:dyDescent="0.3">
      <c r="B46" t="s">
        <v>56</v>
      </c>
      <c r="C46" t="s">
        <v>57</v>
      </c>
      <c r="E46">
        <v>35</v>
      </c>
      <c r="F46" s="12" t="s">
        <v>5</v>
      </c>
      <c r="G46" s="12"/>
      <c r="H46" s="12"/>
      <c r="I46" s="12" t="s">
        <v>5</v>
      </c>
      <c r="J46" s="12"/>
      <c r="K46" s="12"/>
      <c r="L46" s="12" t="s">
        <v>31</v>
      </c>
      <c r="M46" s="12"/>
      <c r="N46" s="17" t="s">
        <v>30</v>
      </c>
      <c r="O46" s="12">
        <f t="shared" si="3"/>
        <v>6.86</v>
      </c>
      <c r="P46" s="12" t="s">
        <v>5</v>
      </c>
      <c r="Q46" s="12">
        <f t="shared" si="0"/>
        <v>61.5</v>
      </c>
      <c r="R46" s="12" t="s">
        <v>7</v>
      </c>
      <c r="S46" s="12">
        <f t="shared" si="1"/>
        <v>48</v>
      </c>
      <c r="T46" s="12" t="s">
        <v>48</v>
      </c>
      <c r="U46" s="12">
        <f t="shared" si="4"/>
        <v>52</v>
      </c>
      <c r="V46" s="12">
        <f t="shared" si="11"/>
        <v>309.86</v>
      </c>
      <c r="W46" s="12">
        <f t="shared" si="10"/>
        <v>186.86</v>
      </c>
    </row>
    <row r="47" spans="1:23" x14ac:dyDescent="0.3">
      <c r="A47">
        <v>1</v>
      </c>
      <c r="E47">
        <v>36</v>
      </c>
      <c r="F47" s="12" t="s">
        <v>5</v>
      </c>
      <c r="G47" s="12"/>
      <c r="H47" s="12"/>
      <c r="I47" s="12" t="s">
        <v>5</v>
      </c>
      <c r="J47" s="12"/>
      <c r="K47" s="12" t="s">
        <v>16</v>
      </c>
      <c r="L47" s="12" t="s">
        <v>16</v>
      </c>
      <c r="M47" s="12">
        <f>VLOOKUP(L47,$B$8:$C$16,2,FALSE)</f>
        <v>78</v>
      </c>
      <c r="N47" s="14" t="s">
        <v>18</v>
      </c>
      <c r="O47" s="12">
        <f t="shared" si="3"/>
        <v>65.2</v>
      </c>
      <c r="P47" s="12" t="s">
        <v>5</v>
      </c>
      <c r="Q47" s="12">
        <f t="shared" si="0"/>
        <v>61.5</v>
      </c>
      <c r="R47" s="12" t="s">
        <v>48</v>
      </c>
      <c r="S47" s="12">
        <f t="shared" si="1"/>
        <v>52</v>
      </c>
      <c r="T47" s="12"/>
      <c r="U47" s="12" t="e">
        <f t="shared" si="4"/>
        <v>#N/A</v>
      </c>
      <c r="V47" s="12">
        <f>$G$12+$J$12+$M$47+O47+Q47</f>
        <v>394.2</v>
      </c>
      <c r="W47" s="12">
        <f t="shared" si="6"/>
        <v>332.7</v>
      </c>
    </row>
    <row r="48" spans="1:23" x14ac:dyDescent="0.3">
      <c r="A48">
        <v>2</v>
      </c>
      <c r="E48">
        <v>37</v>
      </c>
      <c r="F48" s="12" t="s">
        <v>5</v>
      </c>
      <c r="G48" s="12"/>
      <c r="H48" s="12"/>
      <c r="I48" s="12" t="s">
        <v>5</v>
      </c>
      <c r="J48" s="12"/>
      <c r="K48" s="12" t="s">
        <v>30</v>
      </c>
      <c r="L48" s="12" t="s">
        <v>16</v>
      </c>
      <c r="M48" s="12">
        <f>VLOOKUP(L48,$B$8:$C$16,2,FALSE)</f>
        <v>78</v>
      </c>
      <c r="N48" s="14" t="s">
        <v>34</v>
      </c>
      <c r="O48" s="12">
        <f t="shared" si="3"/>
        <v>38.6</v>
      </c>
      <c r="P48" s="12" t="s">
        <v>5</v>
      </c>
      <c r="Q48" s="12">
        <f t="shared" si="0"/>
        <v>61.5</v>
      </c>
      <c r="R48" s="12" t="s">
        <v>7</v>
      </c>
      <c r="S48" s="12">
        <f t="shared" si="1"/>
        <v>48</v>
      </c>
      <c r="T48" s="12" t="s">
        <v>48</v>
      </c>
      <c r="U48" s="12">
        <f t="shared" si="4"/>
        <v>52</v>
      </c>
      <c r="V48" s="12">
        <f t="shared" ref="V48:V55" si="13">$G$12+$J$12+$M$47+O48+Q48</f>
        <v>367.6</v>
      </c>
      <c r="W48" s="12">
        <f>V48-Q48-$J$12</f>
        <v>244.60000000000002</v>
      </c>
    </row>
    <row r="49" spans="1:27" x14ac:dyDescent="0.3">
      <c r="A49">
        <v>3</v>
      </c>
      <c r="E49">
        <v>38</v>
      </c>
      <c r="F49" s="12" t="s">
        <v>5</v>
      </c>
      <c r="G49" s="12"/>
      <c r="H49" s="12"/>
      <c r="I49" s="12" t="s">
        <v>5</v>
      </c>
      <c r="J49" s="12"/>
      <c r="K49" s="12"/>
      <c r="L49" s="12" t="s">
        <v>16</v>
      </c>
      <c r="M49" s="12"/>
      <c r="N49" s="14" t="s">
        <v>36</v>
      </c>
      <c r="O49" s="12">
        <f t="shared" si="3"/>
        <v>48</v>
      </c>
      <c r="P49" s="12" t="s">
        <v>5</v>
      </c>
      <c r="Q49" s="12">
        <f t="shared" si="0"/>
        <v>61.5</v>
      </c>
      <c r="R49" s="12" t="s">
        <v>7</v>
      </c>
      <c r="S49" s="12">
        <f t="shared" si="1"/>
        <v>48</v>
      </c>
      <c r="T49" s="12" t="s">
        <v>48</v>
      </c>
      <c r="U49" s="12">
        <f t="shared" si="4"/>
        <v>52</v>
      </c>
      <c r="V49" s="12">
        <f t="shared" si="13"/>
        <v>377</v>
      </c>
      <c r="W49" s="12">
        <f t="shared" ref="W49:W55" si="14">V49-Q49-$J$12</f>
        <v>254</v>
      </c>
      <c r="AA49">
        <f>12*6</f>
        <v>72</v>
      </c>
    </row>
    <row r="50" spans="1:27" x14ac:dyDescent="0.3">
      <c r="A50">
        <v>4</v>
      </c>
      <c r="E50">
        <v>39</v>
      </c>
      <c r="F50" s="12" t="s">
        <v>5</v>
      </c>
      <c r="G50" s="12"/>
      <c r="H50" s="12"/>
      <c r="I50" s="12" t="s">
        <v>5</v>
      </c>
      <c r="J50" s="12"/>
      <c r="K50" s="12"/>
      <c r="L50" s="12" t="s">
        <v>16</v>
      </c>
      <c r="M50" s="12"/>
      <c r="N50" s="12" t="s">
        <v>21</v>
      </c>
      <c r="O50" s="12">
        <f t="shared" si="3"/>
        <v>68</v>
      </c>
      <c r="P50" s="12" t="s">
        <v>5</v>
      </c>
      <c r="Q50" s="12">
        <f t="shared" si="0"/>
        <v>61.5</v>
      </c>
      <c r="R50" s="12" t="s">
        <v>7</v>
      </c>
      <c r="S50" s="12">
        <f t="shared" si="1"/>
        <v>48</v>
      </c>
      <c r="T50" s="12" t="s">
        <v>48</v>
      </c>
      <c r="U50" s="12">
        <f t="shared" si="4"/>
        <v>52</v>
      </c>
      <c r="V50" s="12">
        <f t="shared" si="13"/>
        <v>397</v>
      </c>
      <c r="W50" s="12">
        <f t="shared" si="14"/>
        <v>274</v>
      </c>
    </row>
    <row r="51" spans="1:27" x14ac:dyDescent="0.3">
      <c r="A51">
        <v>5</v>
      </c>
      <c r="E51">
        <v>40</v>
      </c>
      <c r="F51" s="12" t="s">
        <v>5</v>
      </c>
      <c r="G51" s="12"/>
      <c r="H51" s="12"/>
      <c r="I51" s="12" t="s">
        <v>5</v>
      </c>
      <c r="J51" s="12"/>
      <c r="K51" s="12"/>
      <c r="L51" s="12" t="s">
        <v>16</v>
      </c>
      <c r="M51" s="12"/>
      <c r="N51" s="15" t="s">
        <v>37</v>
      </c>
      <c r="O51" s="12">
        <f t="shared" si="3"/>
        <v>30.6</v>
      </c>
      <c r="P51" s="12" t="s">
        <v>5</v>
      </c>
      <c r="Q51" s="12">
        <f t="shared" si="0"/>
        <v>61.5</v>
      </c>
      <c r="R51" s="12" t="s">
        <v>7</v>
      </c>
      <c r="S51" s="12">
        <f t="shared" si="1"/>
        <v>48</v>
      </c>
      <c r="T51" s="12" t="s">
        <v>48</v>
      </c>
      <c r="U51" s="12">
        <f t="shared" si="4"/>
        <v>52</v>
      </c>
      <c r="V51" s="12">
        <f t="shared" si="13"/>
        <v>359.6</v>
      </c>
      <c r="W51" s="12">
        <f t="shared" si="14"/>
        <v>236.60000000000002</v>
      </c>
    </row>
    <row r="52" spans="1:27" x14ac:dyDescent="0.3">
      <c r="A52">
        <v>6</v>
      </c>
      <c r="E52">
        <v>41</v>
      </c>
      <c r="F52" s="12" t="s">
        <v>5</v>
      </c>
      <c r="G52" s="12"/>
      <c r="H52" s="12"/>
      <c r="I52" s="12" t="s">
        <v>5</v>
      </c>
      <c r="J52" s="12"/>
      <c r="K52" s="12"/>
      <c r="L52" s="12" t="s">
        <v>16</v>
      </c>
      <c r="M52" s="12"/>
      <c r="N52" s="16" t="s">
        <v>39</v>
      </c>
      <c r="O52" s="12">
        <f t="shared" si="3"/>
        <v>15</v>
      </c>
      <c r="P52" s="12" t="s">
        <v>5</v>
      </c>
      <c r="Q52" s="12">
        <f t="shared" si="0"/>
        <v>61.5</v>
      </c>
      <c r="R52" s="12" t="s">
        <v>7</v>
      </c>
      <c r="S52" s="12">
        <f t="shared" si="1"/>
        <v>48</v>
      </c>
      <c r="T52" s="12" t="s">
        <v>48</v>
      </c>
      <c r="U52" s="12">
        <f t="shared" si="4"/>
        <v>52</v>
      </c>
      <c r="V52" s="12">
        <f t="shared" si="13"/>
        <v>344</v>
      </c>
      <c r="W52" s="12">
        <f t="shared" si="14"/>
        <v>221</v>
      </c>
    </row>
    <row r="53" spans="1:27" x14ac:dyDescent="0.3">
      <c r="A53">
        <v>7</v>
      </c>
      <c r="E53">
        <v>42</v>
      </c>
      <c r="F53" s="12" t="s">
        <v>5</v>
      </c>
      <c r="G53" s="12"/>
      <c r="H53" s="12"/>
      <c r="I53" s="12" t="s">
        <v>5</v>
      </c>
      <c r="J53" s="12"/>
      <c r="K53" s="12"/>
      <c r="L53" s="12" t="s">
        <v>16</v>
      </c>
      <c r="M53" s="12"/>
      <c r="N53" s="16" t="s">
        <v>24</v>
      </c>
      <c r="O53" s="12">
        <f t="shared" si="3"/>
        <v>13</v>
      </c>
      <c r="P53" s="12" t="s">
        <v>7</v>
      </c>
      <c r="Q53" s="12">
        <f t="shared" si="0"/>
        <v>48</v>
      </c>
      <c r="R53" s="12" t="s">
        <v>46</v>
      </c>
      <c r="S53" s="12">
        <f t="shared" si="1"/>
        <v>18</v>
      </c>
      <c r="T53" s="12"/>
      <c r="U53" s="12" t="e">
        <f t="shared" si="4"/>
        <v>#N/A</v>
      </c>
      <c r="V53" s="12">
        <f t="shared" si="13"/>
        <v>328.5</v>
      </c>
      <c r="W53" s="12">
        <f t="shared" si="14"/>
        <v>219</v>
      </c>
    </row>
    <row r="54" spans="1:27" x14ac:dyDescent="0.3">
      <c r="A54">
        <v>8</v>
      </c>
      <c r="E54">
        <v>43</v>
      </c>
      <c r="F54" s="12" t="s">
        <v>5</v>
      </c>
      <c r="G54" s="12"/>
      <c r="H54" s="12"/>
      <c r="I54" s="12" t="s">
        <v>5</v>
      </c>
      <c r="J54" s="12"/>
      <c r="K54" s="12"/>
      <c r="L54" s="12" t="s">
        <v>16</v>
      </c>
      <c r="M54" s="12"/>
      <c r="N54" s="17" t="s">
        <v>25</v>
      </c>
      <c r="O54" s="12">
        <f t="shared" si="3"/>
        <v>10</v>
      </c>
      <c r="P54" s="12" t="s">
        <v>5</v>
      </c>
      <c r="Q54" s="12">
        <f t="shared" si="0"/>
        <v>61.5</v>
      </c>
      <c r="R54" s="12" t="s">
        <v>7</v>
      </c>
      <c r="S54" s="12">
        <f t="shared" si="1"/>
        <v>48</v>
      </c>
      <c r="T54" s="12" t="s">
        <v>48</v>
      </c>
      <c r="U54" s="12">
        <f t="shared" si="4"/>
        <v>52</v>
      </c>
      <c r="V54" s="12">
        <f t="shared" si="13"/>
        <v>339</v>
      </c>
      <c r="W54" s="12">
        <f t="shared" si="14"/>
        <v>216</v>
      </c>
    </row>
    <row r="55" spans="1:27" ht="17.25" thickBot="1" x14ac:dyDescent="0.35">
      <c r="A55">
        <v>9</v>
      </c>
      <c r="E55">
        <v>44</v>
      </c>
      <c r="F55" s="20" t="s">
        <v>5</v>
      </c>
      <c r="G55" s="20"/>
      <c r="H55" s="20"/>
      <c r="I55" s="20" t="s">
        <v>5</v>
      </c>
      <c r="J55" s="20"/>
      <c r="K55" s="20"/>
      <c r="L55" s="20" t="s">
        <v>16</v>
      </c>
      <c r="M55" s="20"/>
      <c r="N55" s="31" t="s">
        <v>30</v>
      </c>
      <c r="O55" s="20">
        <f t="shared" si="3"/>
        <v>6.86</v>
      </c>
      <c r="P55" s="20" t="s">
        <v>5</v>
      </c>
      <c r="Q55" s="20">
        <f t="shared" si="0"/>
        <v>61.5</v>
      </c>
      <c r="R55" s="20" t="s">
        <v>7</v>
      </c>
      <c r="S55" s="20">
        <f t="shared" si="1"/>
        <v>48</v>
      </c>
      <c r="T55" s="20" t="s">
        <v>48</v>
      </c>
      <c r="U55" s="20">
        <f t="shared" si="4"/>
        <v>52</v>
      </c>
      <c r="V55" s="20">
        <f t="shared" si="13"/>
        <v>335.86</v>
      </c>
      <c r="W55" s="12">
        <f t="shared" si="14"/>
        <v>212.86</v>
      </c>
    </row>
    <row r="56" spans="1:27" ht="17.25" thickBot="1" x14ac:dyDescent="0.35">
      <c r="A56">
        <v>10</v>
      </c>
      <c r="E56">
        <v>45</v>
      </c>
      <c r="F56" s="26" t="s">
        <v>6</v>
      </c>
      <c r="G56" s="27">
        <f>VLOOKUP(F56,$B$2:$C$7,2,FALSE)</f>
        <v>62</v>
      </c>
      <c r="H56" s="27" t="s">
        <v>52</v>
      </c>
      <c r="I56" s="27" t="s">
        <v>52</v>
      </c>
      <c r="J56" s="27">
        <f>VLOOKUP(I56,$B$37:$C$43,2,FALSE)</f>
        <v>85</v>
      </c>
      <c r="K56" s="27" t="s">
        <v>5</v>
      </c>
      <c r="L56" s="27" t="s">
        <v>5</v>
      </c>
      <c r="M56" s="27">
        <f>VLOOKUP(L56,$B$8:$C$16,2,FALSE)</f>
        <v>45</v>
      </c>
      <c r="N56" s="28" t="s">
        <v>34</v>
      </c>
      <c r="O56" s="27">
        <f t="shared" si="3"/>
        <v>38.6</v>
      </c>
      <c r="P56" s="27" t="s">
        <v>5</v>
      </c>
      <c r="Q56" s="27">
        <f t="shared" si="0"/>
        <v>61.5</v>
      </c>
      <c r="R56" s="27" t="s">
        <v>7</v>
      </c>
      <c r="S56" s="27">
        <f t="shared" si="1"/>
        <v>48</v>
      </c>
      <c r="T56" s="27" t="s">
        <v>48</v>
      </c>
      <c r="U56" s="27">
        <f t="shared" si="4"/>
        <v>52</v>
      </c>
      <c r="V56" s="29">
        <f>$G$56+$J$56+$M$56+O56+Q56</f>
        <v>292.10000000000002</v>
      </c>
      <c r="W56" s="30">
        <f>V56-Q56-$J$56</f>
        <v>145.60000000000002</v>
      </c>
    </row>
    <row r="57" spans="1:27" ht="17.25" thickBot="1" x14ac:dyDescent="0.35">
      <c r="A57">
        <v>11</v>
      </c>
      <c r="E57">
        <v>46</v>
      </c>
      <c r="F57" s="23" t="s">
        <v>6</v>
      </c>
      <c r="G57" s="23"/>
      <c r="H57" s="23" t="s">
        <v>7</v>
      </c>
      <c r="I57" s="23" t="s">
        <v>52</v>
      </c>
      <c r="J57" s="23">
        <f t="shared" ref="J57:J60" si="15">VLOOKUP(I57,$B$37:$C$43,2,FALSE)</f>
        <v>85</v>
      </c>
      <c r="K57" s="23" t="s">
        <v>14</v>
      </c>
      <c r="L57" s="23" t="s">
        <v>5</v>
      </c>
      <c r="M57" s="23">
        <f>VLOOKUP(L57,$B$8:$C$16,2,FALSE)</f>
        <v>45</v>
      </c>
      <c r="N57" s="24" t="s">
        <v>36</v>
      </c>
      <c r="O57" s="23">
        <f t="shared" si="3"/>
        <v>48</v>
      </c>
      <c r="P57" s="23" t="s">
        <v>5</v>
      </c>
      <c r="Q57" s="23">
        <f t="shared" si="0"/>
        <v>61.5</v>
      </c>
      <c r="R57" s="23" t="s">
        <v>7</v>
      </c>
      <c r="S57" s="23">
        <f t="shared" si="1"/>
        <v>48</v>
      </c>
      <c r="T57" s="23" t="s">
        <v>48</v>
      </c>
      <c r="U57" s="23">
        <f t="shared" si="4"/>
        <v>52</v>
      </c>
      <c r="V57" s="25">
        <f>$G$56+$J$56+$M$56+O57+Q57</f>
        <v>301.5</v>
      </c>
      <c r="W57" s="30">
        <f t="shared" ref="W57:W97" si="16">V57-Q57-$J$56</f>
        <v>155</v>
      </c>
    </row>
    <row r="58" spans="1:27" ht="17.25" thickBot="1" x14ac:dyDescent="0.35">
      <c r="A58">
        <v>12</v>
      </c>
      <c r="E58">
        <v>47</v>
      </c>
      <c r="F58" s="12" t="s">
        <v>6</v>
      </c>
      <c r="G58" s="12"/>
      <c r="H58" s="12" t="s">
        <v>45</v>
      </c>
      <c r="I58" s="12" t="s">
        <v>52</v>
      </c>
      <c r="J58" s="12">
        <f t="shared" si="15"/>
        <v>85</v>
      </c>
      <c r="K58" s="12"/>
      <c r="L58" s="12" t="s">
        <v>5</v>
      </c>
      <c r="M58" s="12"/>
      <c r="N58" s="14" t="s">
        <v>21</v>
      </c>
      <c r="O58" s="12">
        <f t="shared" si="3"/>
        <v>68</v>
      </c>
      <c r="P58" s="12" t="s">
        <v>5</v>
      </c>
      <c r="Q58" s="12">
        <f t="shared" si="0"/>
        <v>61.5</v>
      </c>
      <c r="R58" s="12" t="s">
        <v>7</v>
      </c>
      <c r="S58" s="12">
        <f t="shared" si="1"/>
        <v>48</v>
      </c>
      <c r="T58" s="12" t="s">
        <v>48</v>
      </c>
      <c r="U58" s="12">
        <f t="shared" si="4"/>
        <v>52</v>
      </c>
      <c r="V58" s="18">
        <f t="shared" ref="V58:V62" si="17">$G$56+$J$56+$M$56+O58+Q58</f>
        <v>321.5</v>
      </c>
      <c r="W58" s="30">
        <f t="shared" si="16"/>
        <v>175</v>
      </c>
    </row>
    <row r="59" spans="1:27" ht="17.25" thickBot="1" x14ac:dyDescent="0.35">
      <c r="A59">
        <v>13</v>
      </c>
      <c r="E59">
        <v>48</v>
      </c>
      <c r="F59" s="12" t="s">
        <v>6</v>
      </c>
      <c r="G59" s="12"/>
      <c r="H59" s="12" t="s">
        <v>30</v>
      </c>
      <c r="I59" s="12" t="s">
        <v>52</v>
      </c>
      <c r="J59" s="12">
        <f t="shared" si="15"/>
        <v>85</v>
      </c>
      <c r="K59" s="12"/>
      <c r="L59" s="12" t="s">
        <v>5</v>
      </c>
      <c r="M59" s="12"/>
      <c r="N59" s="15" t="s">
        <v>37</v>
      </c>
      <c r="O59" s="12">
        <f t="shared" si="3"/>
        <v>30.6</v>
      </c>
      <c r="P59" s="12" t="s">
        <v>5</v>
      </c>
      <c r="Q59" s="12">
        <f t="shared" si="0"/>
        <v>61.5</v>
      </c>
      <c r="R59" s="12" t="s">
        <v>7</v>
      </c>
      <c r="S59" s="12">
        <f t="shared" si="1"/>
        <v>48</v>
      </c>
      <c r="T59" s="12" t="s">
        <v>48</v>
      </c>
      <c r="U59" s="12">
        <f t="shared" si="4"/>
        <v>52</v>
      </c>
      <c r="V59" s="18">
        <f t="shared" si="17"/>
        <v>284.10000000000002</v>
      </c>
      <c r="W59" s="30">
        <f t="shared" si="16"/>
        <v>137.60000000000002</v>
      </c>
    </row>
    <row r="60" spans="1:27" ht="17.25" thickBot="1" x14ac:dyDescent="0.35">
      <c r="A60">
        <v>14</v>
      </c>
      <c r="E60">
        <v>49</v>
      </c>
      <c r="F60" s="12" t="s">
        <v>6</v>
      </c>
      <c r="G60" s="12"/>
      <c r="H60" s="12" t="s">
        <v>8</v>
      </c>
      <c r="I60" s="12" t="s">
        <v>52</v>
      </c>
      <c r="J60" s="12">
        <f t="shared" si="15"/>
        <v>85</v>
      </c>
      <c r="K60" s="12"/>
      <c r="L60" s="12" t="s">
        <v>5</v>
      </c>
      <c r="M60" s="12"/>
      <c r="N60" s="16" t="s">
        <v>39</v>
      </c>
      <c r="O60" s="12">
        <f t="shared" si="3"/>
        <v>15</v>
      </c>
      <c r="P60" s="12" t="s">
        <v>5</v>
      </c>
      <c r="Q60" s="12">
        <f t="shared" si="0"/>
        <v>61.5</v>
      </c>
      <c r="R60" s="12" t="s">
        <v>7</v>
      </c>
      <c r="S60" s="12">
        <f t="shared" si="1"/>
        <v>48</v>
      </c>
      <c r="T60" s="12" t="s">
        <v>48</v>
      </c>
      <c r="U60" s="12">
        <f t="shared" si="4"/>
        <v>52</v>
      </c>
      <c r="V60" s="18">
        <f t="shared" si="17"/>
        <v>268.5</v>
      </c>
      <c r="W60" s="30">
        <f t="shared" si="16"/>
        <v>122</v>
      </c>
    </row>
    <row r="61" spans="1:27" ht="17.25" thickBot="1" x14ac:dyDescent="0.35">
      <c r="A61">
        <v>16</v>
      </c>
      <c r="E61">
        <v>50</v>
      </c>
      <c r="F61" s="12" t="s">
        <v>6</v>
      </c>
      <c r="G61" s="12"/>
      <c r="H61" s="12"/>
      <c r="I61" s="12" t="s">
        <v>52</v>
      </c>
      <c r="J61" s="12"/>
      <c r="K61" s="12"/>
      <c r="L61" s="12" t="s">
        <v>5</v>
      </c>
      <c r="M61" s="12"/>
      <c r="N61" s="17" t="s">
        <v>25</v>
      </c>
      <c r="O61" s="12">
        <f t="shared" si="3"/>
        <v>10</v>
      </c>
      <c r="P61" s="12" t="s">
        <v>5</v>
      </c>
      <c r="Q61" s="12">
        <f t="shared" si="0"/>
        <v>61.5</v>
      </c>
      <c r="R61" s="12" t="s">
        <v>7</v>
      </c>
      <c r="S61" s="12">
        <f t="shared" si="1"/>
        <v>48</v>
      </c>
      <c r="T61" s="12" t="s">
        <v>48</v>
      </c>
      <c r="U61" s="12">
        <f t="shared" si="4"/>
        <v>52</v>
      </c>
      <c r="V61" s="18">
        <f t="shared" si="17"/>
        <v>263.5</v>
      </c>
      <c r="W61" s="30">
        <f t="shared" si="16"/>
        <v>117</v>
      </c>
    </row>
    <row r="62" spans="1:27" ht="17.25" thickBot="1" x14ac:dyDescent="0.35">
      <c r="A62">
        <v>17</v>
      </c>
      <c r="E62">
        <v>51</v>
      </c>
      <c r="F62" s="12" t="s">
        <v>6</v>
      </c>
      <c r="G62" s="12"/>
      <c r="H62" s="12"/>
      <c r="I62" s="12" t="s">
        <v>52</v>
      </c>
      <c r="J62" s="12"/>
      <c r="K62" s="12"/>
      <c r="L62" s="12" t="s">
        <v>5</v>
      </c>
      <c r="M62" s="12"/>
      <c r="N62" s="17" t="s">
        <v>30</v>
      </c>
      <c r="O62" s="12">
        <f t="shared" si="3"/>
        <v>6.86</v>
      </c>
      <c r="P62" s="12" t="s">
        <v>5</v>
      </c>
      <c r="Q62" s="12">
        <f t="shared" si="0"/>
        <v>61.5</v>
      </c>
      <c r="R62" s="12" t="s">
        <v>7</v>
      </c>
      <c r="S62" s="12">
        <f t="shared" si="1"/>
        <v>48</v>
      </c>
      <c r="T62" s="12" t="s">
        <v>48</v>
      </c>
      <c r="U62" s="12">
        <f t="shared" si="4"/>
        <v>52</v>
      </c>
      <c r="V62" s="18">
        <f t="shared" si="17"/>
        <v>260.36</v>
      </c>
      <c r="W62" s="30">
        <f t="shared" si="16"/>
        <v>113.86000000000001</v>
      </c>
    </row>
    <row r="63" spans="1:27" ht="17.25" thickBot="1" x14ac:dyDescent="0.35">
      <c r="A63">
        <v>19</v>
      </c>
      <c r="E63">
        <v>52</v>
      </c>
      <c r="F63" s="12" t="s">
        <v>6</v>
      </c>
      <c r="G63" s="12"/>
      <c r="H63" s="12"/>
      <c r="I63" s="12" t="s">
        <v>52</v>
      </c>
      <c r="J63" s="12"/>
      <c r="K63" s="12"/>
      <c r="L63" s="12" t="s">
        <v>12</v>
      </c>
      <c r="M63" s="12">
        <f>VLOOKUP(L63,$B$8:$C$16,2,FALSE)</f>
        <v>30</v>
      </c>
      <c r="N63" s="14" t="s">
        <v>34</v>
      </c>
      <c r="O63" s="12">
        <f t="shared" si="3"/>
        <v>38.6</v>
      </c>
      <c r="P63" s="12" t="s">
        <v>5</v>
      </c>
      <c r="Q63" s="12">
        <f t="shared" si="0"/>
        <v>61.5</v>
      </c>
      <c r="R63" s="12" t="s">
        <v>7</v>
      </c>
      <c r="S63" s="12">
        <f t="shared" si="1"/>
        <v>48</v>
      </c>
      <c r="T63" s="12" t="s">
        <v>48</v>
      </c>
      <c r="U63" s="12">
        <f t="shared" si="4"/>
        <v>52</v>
      </c>
      <c r="V63" s="18">
        <f>$G$56+$J$56+$M$63+O63+Q63</f>
        <v>277.10000000000002</v>
      </c>
      <c r="W63" s="30">
        <f t="shared" si="16"/>
        <v>130.60000000000002</v>
      </c>
    </row>
    <row r="64" spans="1:27" ht="17.25" thickBot="1" x14ac:dyDescent="0.35">
      <c r="A64">
        <v>20</v>
      </c>
      <c r="E64">
        <v>53</v>
      </c>
      <c r="F64" s="12" t="s">
        <v>6</v>
      </c>
      <c r="G64" s="12"/>
      <c r="H64" s="12"/>
      <c r="I64" s="12" t="s">
        <v>52</v>
      </c>
      <c r="J64" s="12"/>
      <c r="K64" s="12"/>
      <c r="L64" s="12" t="s">
        <v>12</v>
      </c>
      <c r="M64" s="12"/>
      <c r="N64" s="14" t="s">
        <v>36</v>
      </c>
      <c r="O64" s="12">
        <f t="shared" si="3"/>
        <v>48</v>
      </c>
      <c r="P64" s="12" t="s">
        <v>5</v>
      </c>
      <c r="Q64" s="12">
        <f t="shared" si="0"/>
        <v>61.5</v>
      </c>
      <c r="R64" s="12" t="s">
        <v>7</v>
      </c>
      <c r="S64" s="12">
        <f t="shared" si="1"/>
        <v>48</v>
      </c>
      <c r="T64" s="12" t="s">
        <v>48</v>
      </c>
      <c r="U64" s="12">
        <f t="shared" si="4"/>
        <v>52</v>
      </c>
      <c r="V64" s="18">
        <f t="shared" ref="V64:V69" si="18">$G$56+$J$56+$M$63+O64+Q64</f>
        <v>286.5</v>
      </c>
      <c r="W64" s="30">
        <f t="shared" si="16"/>
        <v>140</v>
      </c>
    </row>
    <row r="65" spans="1:23" ht="17.25" thickBot="1" x14ac:dyDescent="0.35">
      <c r="A65">
        <v>21</v>
      </c>
      <c r="E65">
        <v>54</v>
      </c>
      <c r="F65" s="12" t="s">
        <v>6</v>
      </c>
      <c r="G65" s="12"/>
      <c r="H65" s="12"/>
      <c r="I65" s="12" t="s">
        <v>52</v>
      </c>
      <c r="J65" s="12"/>
      <c r="K65" s="12"/>
      <c r="L65" s="12" t="s">
        <v>12</v>
      </c>
      <c r="M65" s="12"/>
      <c r="N65" s="14" t="s">
        <v>21</v>
      </c>
      <c r="O65" s="12">
        <f t="shared" si="3"/>
        <v>68</v>
      </c>
      <c r="P65" s="12" t="s">
        <v>5</v>
      </c>
      <c r="Q65" s="12">
        <f t="shared" si="0"/>
        <v>61.5</v>
      </c>
      <c r="R65" s="12" t="s">
        <v>7</v>
      </c>
      <c r="S65" s="12">
        <f t="shared" si="1"/>
        <v>48</v>
      </c>
      <c r="T65" s="12" t="s">
        <v>48</v>
      </c>
      <c r="U65" s="12">
        <f t="shared" si="4"/>
        <v>52</v>
      </c>
      <c r="V65" s="18">
        <f t="shared" si="18"/>
        <v>306.5</v>
      </c>
      <c r="W65" s="30">
        <f t="shared" si="16"/>
        <v>160</v>
      </c>
    </row>
    <row r="66" spans="1:23" ht="17.25" thickBot="1" x14ac:dyDescent="0.35">
      <c r="A66">
        <v>22</v>
      </c>
      <c r="E66">
        <v>55</v>
      </c>
      <c r="F66" s="12" t="s">
        <v>6</v>
      </c>
      <c r="G66" s="12"/>
      <c r="H66" s="12"/>
      <c r="I66" s="12" t="s">
        <v>52</v>
      </c>
      <c r="J66" s="12"/>
      <c r="K66" s="12"/>
      <c r="L66" s="12" t="s">
        <v>12</v>
      </c>
      <c r="M66" s="12"/>
      <c r="N66" s="15" t="s">
        <v>37</v>
      </c>
      <c r="O66" s="12">
        <f t="shared" si="3"/>
        <v>30.6</v>
      </c>
      <c r="P66" s="12" t="s">
        <v>5</v>
      </c>
      <c r="Q66" s="12">
        <f t="shared" si="0"/>
        <v>61.5</v>
      </c>
      <c r="R66" s="12" t="s">
        <v>7</v>
      </c>
      <c r="S66" s="12">
        <f t="shared" si="1"/>
        <v>48</v>
      </c>
      <c r="T66" s="12" t="s">
        <v>48</v>
      </c>
      <c r="U66" s="12">
        <f t="shared" si="4"/>
        <v>52</v>
      </c>
      <c r="V66" s="18">
        <f t="shared" si="18"/>
        <v>269.10000000000002</v>
      </c>
      <c r="W66" s="30">
        <f t="shared" si="16"/>
        <v>122.60000000000002</v>
      </c>
    </row>
    <row r="67" spans="1:23" ht="17.25" thickBot="1" x14ac:dyDescent="0.35">
      <c r="A67">
        <v>23</v>
      </c>
      <c r="E67">
        <v>56</v>
      </c>
      <c r="F67" s="12" t="s">
        <v>6</v>
      </c>
      <c r="G67" s="12"/>
      <c r="H67" s="12"/>
      <c r="I67" s="12" t="s">
        <v>52</v>
      </c>
      <c r="J67" s="12"/>
      <c r="K67" s="12"/>
      <c r="L67" s="12" t="s">
        <v>12</v>
      </c>
      <c r="M67" s="12"/>
      <c r="N67" s="16" t="s">
        <v>39</v>
      </c>
      <c r="O67" s="12">
        <f t="shared" si="3"/>
        <v>15</v>
      </c>
      <c r="P67" s="12" t="s">
        <v>5</v>
      </c>
      <c r="Q67" s="12">
        <f t="shared" si="0"/>
        <v>61.5</v>
      </c>
      <c r="R67" s="12" t="s">
        <v>7</v>
      </c>
      <c r="S67" s="12">
        <f t="shared" si="1"/>
        <v>48</v>
      </c>
      <c r="T67" s="12" t="s">
        <v>48</v>
      </c>
      <c r="U67" s="12">
        <f t="shared" si="4"/>
        <v>52</v>
      </c>
      <c r="V67" s="18">
        <f t="shared" si="18"/>
        <v>253.5</v>
      </c>
      <c r="W67" s="30">
        <f t="shared" si="16"/>
        <v>107</v>
      </c>
    </row>
    <row r="68" spans="1:23" ht="17.25" thickBot="1" x14ac:dyDescent="0.35">
      <c r="A68">
        <v>25</v>
      </c>
      <c r="E68">
        <v>57</v>
      </c>
      <c r="F68" s="12" t="s">
        <v>6</v>
      </c>
      <c r="G68" s="12"/>
      <c r="H68" s="12"/>
      <c r="I68" s="12" t="s">
        <v>52</v>
      </c>
      <c r="J68" s="12"/>
      <c r="K68" s="12"/>
      <c r="L68" s="12" t="s">
        <v>12</v>
      </c>
      <c r="M68" s="12"/>
      <c r="N68" s="17" t="s">
        <v>25</v>
      </c>
      <c r="O68" s="12">
        <f t="shared" si="3"/>
        <v>10</v>
      </c>
      <c r="P68" s="12" t="s">
        <v>5</v>
      </c>
      <c r="Q68" s="12">
        <f t="shared" si="0"/>
        <v>61.5</v>
      </c>
      <c r="R68" s="12" t="s">
        <v>7</v>
      </c>
      <c r="S68" s="12">
        <f t="shared" si="1"/>
        <v>48</v>
      </c>
      <c r="T68" s="12" t="s">
        <v>48</v>
      </c>
      <c r="U68" s="12">
        <f t="shared" si="4"/>
        <v>52</v>
      </c>
      <c r="V68" s="18">
        <f t="shared" si="18"/>
        <v>248.5</v>
      </c>
      <c r="W68" s="30">
        <f t="shared" si="16"/>
        <v>102</v>
      </c>
    </row>
    <row r="69" spans="1:23" ht="17.25" thickBot="1" x14ac:dyDescent="0.35">
      <c r="A69">
        <v>26</v>
      </c>
      <c r="E69">
        <v>58</v>
      </c>
      <c r="F69" s="12" t="s">
        <v>6</v>
      </c>
      <c r="G69" s="12"/>
      <c r="H69" s="12"/>
      <c r="I69" s="12" t="s">
        <v>52</v>
      </c>
      <c r="J69" s="12"/>
      <c r="K69" s="12"/>
      <c r="L69" s="12" t="s">
        <v>12</v>
      </c>
      <c r="M69" s="12"/>
      <c r="N69" s="17" t="s">
        <v>30</v>
      </c>
      <c r="O69" s="12">
        <f t="shared" si="3"/>
        <v>6.86</v>
      </c>
      <c r="P69" s="12" t="s">
        <v>5</v>
      </c>
      <c r="Q69" s="12">
        <f t="shared" si="0"/>
        <v>61.5</v>
      </c>
      <c r="R69" s="12" t="s">
        <v>7</v>
      </c>
      <c r="S69" s="12">
        <f t="shared" si="1"/>
        <v>48</v>
      </c>
      <c r="T69" s="12" t="s">
        <v>48</v>
      </c>
      <c r="U69" s="12">
        <f t="shared" si="4"/>
        <v>52</v>
      </c>
      <c r="V69" s="18">
        <f t="shared" si="18"/>
        <v>245.36</v>
      </c>
      <c r="W69" s="30">
        <f t="shared" si="16"/>
        <v>98.860000000000014</v>
      </c>
    </row>
    <row r="70" spans="1:23" ht="17.25" thickBot="1" x14ac:dyDescent="0.35">
      <c r="A70">
        <v>28</v>
      </c>
      <c r="E70">
        <v>59</v>
      </c>
      <c r="F70" s="12" t="s">
        <v>6</v>
      </c>
      <c r="G70" s="12"/>
      <c r="H70" s="12"/>
      <c r="I70" s="12" t="s">
        <v>52</v>
      </c>
      <c r="J70" s="12"/>
      <c r="K70" s="12"/>
      <c r="L70" s="12" t="s">
        <v>13</v>
      </c>
      <c r="M70" s="12">
        <f>VLOOKUP(L70,$B$8:$C$16,2,FALSE)</f>
        <v>40</v>
      </c>
      <c r="N70" s="14" t="s">
        <v>34</v>
      </c>
      <c r="O70" s="12">
        <f t="shared" si="3"/>
        <v>38.6</v>
      </c>
      <c r="P70" s="12" t="s">
        <v>5</v>
      </c>
      <c r="Q70" s="12">
        <f t="shared" si="0"/>
        <v>61.5</v>
      </c>
      <c r="R70" s="12" t="s">
        <v>7</v>
      </c>
      <c r="S70" s="12">
        <f t="shared" si="1"/>
        <v>48</v>
      </c>
      <c r="T70" s="12" t="s">
        <v>48</v>
      </c>
      <c r="U70" s="12">
        <f t="shared" si="4"/>
        <v>52</v>
      </c>
      <c r="V70" s="18">
        <f>$G$56+$J$56+$M$70+O70+Q70</f>
        <v>287.10000000000002</v>
      </c>
      <c r="W70" s="30">
        <f t="shared" si="16"/>
        <v>140.60000000000002</v>
      </c>
    </row>
    <row r="71" spans="1:23" ht="17.25" thickBot="1" x14ac:dyDescent="0.35">
      <c r="A71">
        <v>29</v>
      </c>
      <c r="E71">
        <v>60</v>
      </c>
      <c r="F71" s="12" t="s">
        <v>6</v>
      </c>
      <c r="G71" s="12"/>
      <c r="H71" s="12"/>
      <c r="I71" s="12" t="s">
        <v>52</v>
      </c>
      <c r="J71" s="12"/>
      <c r="K71" s="12"/>
      <c r="L71" s="12" t="s">
        <v>13</v>
      </c>
      <c r="M71" s="12"/>
      <c r="N71" s="14" t="s">
        <v>36</v>
      </c>
      <c r="O71" s="12">
        <f t="shared" si="3"/>
        <v>48</v>
      </c>
      <c r="P71" s="12" t="s">
        <v>5</v>
      </c>
      <c r="Q71" s="12">
        <f t="shared" si="0"/>
        <v>61.5</v>
      </c>
      <c r="R71" s="12" t="s">
        <v>7</v>
      </c>
      <c r="S71" s="12">
        <f t="shared" si="1"/>
        <v>48</v>
      </c>
      <c r="T71" s="12" t="s">
        <v>48</v>
      </c>
      <c r="U71" s="12">
        <f t="shared" si="4"/>
        <v>52</v>
      </c>
      <c r="V71" s="18">
        <f t="shared" ref="V71:V76" si="19">$G$56+$J$56+$M$70+O71+Q71</f>
        <v>296.5</v>
      </c>
      <c r="W71" s="30">
        <f t="shared" si="16"/>
        <v>150</v>
      </c>
    </row>
    <row r="72" spans="1:23" ht="17.25" thickBot="1" x14ac:dyDescent="0.35">
      <c r="A72">
        <v>30</v>
      </c>
      <c r="E72">
        <v>61</v>
      </c>
      <c r="F72" s="12" t="s">
        <v>6</v>
      </c>
      <c r="G72" s="12"/>
      <c r="H72" s="12"/>
      <c r="I72" s="12" t="s">
        <v>52</v>
      </c>
      <c r="J72" s="12"/>
      <c r="K72" s="12"/>
      <c r="L72" s="12" t="s">
        <v>13</v>
      </c>
      <c r="M72" s="12"/>
      <c r="N72" s="14" t="s">
        <v>21</v>
      </c>
      <c r="O72" s="12">
        <f t="shared" si="3"/>
        <v>68</v>
      </c>
      <c r="P72" s="12" t="s">
        <v>5</v>
      </c>
      <c r="Q72" s="12">
        <f t="shared" si="0"/>
        <v>61.5</v>
      </c>
      <c r="R72" s="12" t="s">
        <v>7</v>
      </c>
      <c r="S72" s="12">
        <f t="shared" si="1"/>
        <v>48</v>
      </c>
      <c r="T72" s="12" t="s">
        <v>48</v>
      </c>
      <c r="U72" s="12">
        <f t="shared" si="4"/>
        <v>52</v>
      </c>
      <c r="V72" s="18">
        <f t="shared" si="19"/>
        <v>316.5</v>
      </c>
      <c r="W72" s="30">
        <f t="shared" si="16"/>
        <v>170</v>
      </c>
    </row>
    <row r="73" spans="1:23" ht="17.25" thickBot="1" x14ac:dyDescent="0.35">
      <c r="A73">
        <v>31</v>
      </c>
      <c r="E73">
        <v>62</v>
      </c>
      <c r="F73" s="12" t="s">
        <v>6</v>
      </c>
      <c r="G73" s="12"/>
      <c r="H73" s="12"/>
      <c r="I73" s="12" t="s">
        <v>52</v>
      </c>
      <c r="J73" s="12"/>
      <c r="K73" s="12"/>
      <c r="L73" s="12" t="s">
        <v>13</v>
      </c>
      <c r="M73" s="12"/>
      <c r="N73" s="15" t="s">
        <v>37</v>
      </c>
      <c r="O73" s="12">
        <f t="shared" si="3"/>
        <v>30.6</v>
      </c>
      <c r="P73" s="12" t="s">
        <v>5</v>
      </c>
      <c r="Q73" s="12">
        <f t="shared" ref="Q73:Q129" si="20">VLOOKUP(P73,$B$30:$C$36,2,FALSE)</f>
        <v>61.5</v>
      </c>
      <c r="R73" s="12" t="s">
        <v>7</v>
      </c>
      <c r="S73" s="12">
        <f t="shared" ref="S73:S129" si="21">VLOOKUP(R73,$B$30:$C$36,2,FALSE)</f>
        <v>48</v>
      </c>
      <c r="T73" s="12" t="s">
        <v>48</v>
      </c>
      <c r="U73" s="12">
        <f t="shared" si="4"/>
        <v>52</v>
      </c>
      <c r="V73" s="18">
        <f t="shared" si="19"/>
        <v>279.10000000000002</v>
      </c>
      <c r="W73" s="30">
        <f t="shared" si="16"/>
        <v>132.60000000000002</v>
      </c>
    </row>
    <row r="74" spans="1:23" ht="17.25" thickBot="1" x14ac:dyDescent="0.35">
      <c r="A74">
        <v>32</v>
      </c>
      <c r="E74">
        <v>63</v>
      </c>
      <c r="F74" s="12" t="s">
        <v>6</v>
      </c>
      <c r="G74" s="12"/>
      <c r="H74" s="12"/>
      <c r="I74" s="12" t="s">
        <v>52</v>
      </c>
      <c r="J74" s="12"/>
      <c r="K74" s="12"/>
      <c r="L74" s="12" t="s">
        <v>13</v>
      </c>
      <c r="M74" s="12"/>
      <c r="N74" s="16" t="s">
        <v>39</v>
      </c>
      <c r="O74" s="12">
        <f t="shared" ref="O74:O130" si="22">VLOOKUP(N74,$B$17:$C$25,2,FALSE)</f>
        <v>15</v>
      </c>
      <c r="P74" s="12" t="s">
        <v>5</v>
      </c>
      <c r="Q74" s="12">
        <f t="shared" si="20"/>
        <v>61.5</v>
      </c>
      <c r="R74" s="12" t="s">
        <v>7</v>
      </c>
      <c r="S74" s="12">
        <f t="shared" si="21"/>
        <v>48</v>
      </c>
      <c r="T74" s="12" t="s">
        <v>48</v>
      </c>
      <c r="U74" s="12">
        <f t="shared" ref="U74:U130" si="23">VLOOKUP(T74,$B$30:$C$36,2,FALSE)</f>
        <v>52</v>
      </c>
      <c r="V74" s="18">
        <f t="shared" si="19"/>
        <v>263.5</v>
      </c>
      <c r="W74" s="30">
        <f t="shared" si="16"/>
        <v>117</v>
      </c>
    </row>
    <row r="75" spans="1:23" ht="17.25" thickBot="1" x14ac:dyDescent="0.35">
      <c r="A75">
        <v>34</v>
      </c>
      <c r="E75">
        <v>64</v>
      </c>
      <c r="F75" s="12" t="s">
        <v>6</v>
      </c>
      <c r="G75" s="12"/>
      <c r="H75" s="12"/>
      <c r="I75" s="12" t="s">
        <v>52</v>
      </c>
      <c r="J75" s="12"/>
      <c r="K75" s="12"/>
      <c r="L75" s="12" t="s">
        <v>13</v>
      </c>
      <c r="M75" s="12"/>
      <c r="N75" s="17" t="s">
        <v>25</v>
      </c>
      <c r="O75" s="12">
        <f t="shared" si="22"/>
        <v>10</v>
      </c>
      <c r="P75" s="12" t="s">
        <v>5</v>
      </c>
      <c r="Q75" s="12">
        <f t="shared" si="20"/>
        <v>61.5</v>
      </c>
      <c r="R75" s="12" t="s">
        <v>7</v>
      </c>
      <c r="S75" s="12">
        <f t="shared" si="21"/>
        <v>48</v>
      </c>
      <c r="T75" s="12" t="s">
        <v>48</v>
      </c>
      <c r="U75" s="12">
        <f t="shared" si="23"/>
        <v>52</v>
      </c>
      <c r="V75" s="18">
        <f t="shared" si="19"/>
        <v>258.5</v>
      </c>
      <c r="W75" s="30">
        <f t="shared" si="16"/>
        <v>112</v>
      </c>
    </row>
    <row r="76" spans="1:23" ht="17.25" thickBot="1" x14ac:dyDescent="0.35">
      <c r="A76">
        <v>35</v>
      </c>
      <c r="E76">
        <v>65</v>
      </c>
      <c r="F76" s="12" t="s">
        <v>6</v>
      </c>
      <c r="G76" s="12"/>
      <c r="H76" s="12"/>
      <c r="I76" s="12" t="s">
        <v>52</v>
      </c>
      <c r="J76" s="12"/>
      <c r="K76" s="12"/>
      <c r="L76" s="12" t="s">
        <v>13</v>
      </c>
      <c r="M76" s="12"/>
      <c r="N76" s="17" t="s">
        <v>30</v>
      </c>
      <c r="O76" s="12">
        <f t="shared" si="22"/>
        <v>6.86</v>
      </c>
      <c r="P76" s="12" t="s">
        <v>5</v>
      </c>
      <c r="Q76" s="12">
        <f t="shared" si="20"/>
        <v>61.5</v>
      </c>
      <c r="R76" s="12" t="s">
        <v>7</v>
      </c>
      <c r="S76" s="12">
        <f t="shared" si="21"/>
        <v>48</v>
      </c>
      <c r="T76" s="12" t="s">
        <v>48</v>
      </c>
      <c r="U76" s="12">
        <f t="shared" si="23"/>
        <v>52</v>
      </c>
      <c r="V76" s="18">
        <f t="shared" si="19"/>
        <v>255.36</v>
      </c>
      <c r="W76" s="30">
        <f t="shared" si="16"/>
        <v>108.86000000000001</v>
      </c>
    </row>
    <row r="77" spans="1:23" ht="17.25" thickBot="1" x14ac:dyDescent="0.35">
      <c r="A77">
        <v>36</v>
      </c>
      <c r="E77">
        <v>66</v>
      </c>
      <c r="F77" s="12" t="s">
        <v>6</v>
      </c>
      <c r="G77" s="12"/>
      <c r="H77" s="12"/>
      <c r="I77" s="12" t="s">
        <v>52</v>
      </c>
      <c r="J77" s="12"/>
      <c r="K77" s="12"/>
      <c r="L77" s="12" t="s">
        <v>31</v>
      </c>
      <c r="M77" s="12">
        <f>VLOOKUP(L77,$B$8:$C$16,2,FALSE)</f>
        <v>52</v>
      </c>
      <c r="N77" s="14" t="s">
        <v>34</v>
      </c>
      <c r="O77" s="12">
        <f t="shared" si="22"/>
        <v>38.6</v>
      </c>
      <c r="P77" s="12" t="s">
        <v>5</v>
      </c>
      <c r="Q77" s="12">
        <f t="shared" si="20"/>
        <v>61.5</v>
      </c>
      <c r="R77" s="12" t="s">
        <v>7</v>
      </c>
      <c r="S77" s="12">
        <f t="shared" si="21"/>
        <v>48</v>
      </c>
      <c r="T77" s="12" t="s">
        <v>48</v>
      </c>
      <c r="U77" s="12">
        <f t="shared" si="23"/>
        <v>52</v>
      </c>
      <c r="V77" s="18">
        <f>$G$56+$J$56+$M$77+O77+Q77</f>
        <v>299.10000000000002</v>
      </c>
      <c r="W77" s="30">
        <f t="shared" si="16"/>
        <v>152.60000000000002</v>
      </c>
    </row>
    <row r="78" spans="1:23" ht="17.25" thickBot="1" x14ac:dyDescent="0.35">
      <c r="A78">
        <v>37</v>
      </c>
      <c r="E78">
        <v>67</v>
      </c>
      <c r="F78" s="12" t="s">
        <v>6</v>
      </c>
      <c r="G78" s="12"/>
      <c r="H78" s="12"/>
      <c r="I78" s="12" t="s">
        <v>52</v>
      </c>
      <c r="J78" s="12"/>
      <c r="K78" s="12"/>
      <c r="L78" s="12" t="s">
        <v>31</v>
      </c>
      <c r="M78" s="12"/>
      <c r="N78" s="14" t="s">
        <v>36</v>
      </c>
      <c r="O78" s="12">
        <f t="shared" si="22"/>
        <v>48</v>
      </c>
      <c r="P78" s="12" t="s">
        <v>5</v>
      </c>
      <c r="Q78" s="12">
        <f t="shared" si="20"/>
        <v>61.5</v>
      </c>
      <c r="R78" s="12" t="s">
        <v>7</v>
      </c>
      <c r="S78" s="12">
        <f t="shared" si="21"/>
        <v>48</v>
      </c>
      <c r="T78" s="12" t="s">
        <v>48</v>
      </c>
      <c r="U78" s="12">
        <f t="shared" si="23"/>
        <v>52</v>
      </c>
      <c r="V78" s="18">
        <f t="shared" ref="V78:V83" si="24">$G$56+$J$56+$M$77+O78+Q78</f>
        <v>308.5</v>
      </c>
      <c r="W78" s="30">
        <f t="shared" si="16"/>
        <v>162</v>
      </c>
    </row>
    <row r="79" spans="1:23" ht="17.25" thickBot="1" x14ac:dyDescent="0.35">
      <c r="A79">
        <v>38</v>
      </c>
      <c r="E79">
        <v>68</v>
      </c>
      <c r="F79" s="12" t="s">
        <v>6</v>
      </c>
      <c r="G79" s="12"/>
      <c r="H79" s="12"/>
      <c r="I79" s="12" t="s">
        <v>52</v>
      </c>
      <c r="J79" s="12"/>
      <c r="K79" s="12"/>
      <c r="L79" s="12" t="s">
        <v>31</v>
      </c>
      <c r="M79" s="12"/>
      <c r="N79" s="14" t="s">
        <v>21</v>
      </c>
      <c r="O79" s="12">
        <f t="shared" si="22"/>
        <v>68</v>
      </c>
      <c r="P79" s="12" t="s">
        <v>5</v>
      </c>
      <c r="Q79" s="12">
        <f t="shared" si="20"/>
        <v>61.5</v>
      </c>
      <c r="R79" s="12" t="s">
        <v>7</v>
      </c>
      <c r="S79" s="12">
        <f t="shared" si="21"/>
        <v>48</v>
      </c>
      <c r="T79" s="12" t="s">
        <v>48</v>
      </c>
      <c r="U79" s="12">
        <f t="shared" si="23"/>
        <v>52</v>
      </c>
      <c r="V79" s="18">
        <f t="shared" si="24"/>
        <v>328.5</v>
      </c>
      <c r="W79" s="30">
        <f t="shared" si="16"/>
        <v>182</v>
      </c>
    </row>
    <row r="80" spans="1:23" ht="17.25" thickBot="1" x14ac:dyDescent="0.35">
      <c r="A80">
        <v>39</v>
      </c>
      <c r="E80">
        <v>69</v>
      </c>
      <c r="F80" s="12" t="s">
        <v>6</v>
      </c>
      <c r="G80" s="12"/>
      <c r="H80" s="12"/>
      <c r="I80" s="12" t="s">
        <v>52</v>
      </c>
      <c r="J80" s="12"/>
      <c r="K80" s="12"/>
      <c r="L80" s="12" t="s">
        <v>31</v>
      </c>
      <c r="M80" s="12"/>
      <c r="N80" s="15" t="s">
        <v>37</v>
      </c>
      <c r="O80" s="12">
        <f t="shared" si="22"/>
        <v>30.6</v>
      </c>
      <c r="P80" s="12" t="s">
        <v>5</v>
      </c>
      <c r="Q80" s="12">
        <f t="shared" si="20"/>
        <v>61.5</v>
      </c>
      <c r="R80" s="12" t="s">
        <v>7</v>
      </c>
      <c r="S80" s="12">
        <f t="shared" si="21"/>
        <v>48</v>
      </c>
      <c r="T80" s="12" t="s">
        <v>48</v>
      </c>
      <c r="U80" s="12">
        <f t="shared" si="23"/>
        <v>52</v>
      </c>
      <c r="V80" s="18">
        <f t="shared" si="24"/>
        <v>291.10000000000002</v>
      </c>
      <c r="W80" s="30">
        <f t="shared" si="16"/>
        <v>144.60000000000002</v>
      </c>
    </row>
    <row r="81" spans="1:23" ht="17.25" thickBot="1" x14ac:dyDescent="0.35">
      <c r="A81">
        <v>40</v>
      </c>
      <c r="E81">
        <v>70</v>
      </c>
      <c r="F81" s="12" t="s">
        <v>6</v>
      </c>
      <c r="G81" s="12"/>
      <c r="H81" s="12"/>
      <c r="I81" s="12" t="s">
        <v>52</v>
      </c>
      <c r="J81" s="12"/>
      <c r="K81" s="12"/>
      <c r="L81" s="12" t="s">
        <v>31</v>
      </c>
      <c r="M81" s="12"/>
      <c r="N81" s="16" t="s">
        <v>39</v>
      </c>
      <c r="O81" s="12">
        <f t="shared" si="22"/>
        <v>15</v>
      </c>
      <c r="P81" s="12" t="s">
        <v>5</v>
      </c>
      <c r="Q81" s="12">
        <f t="shared" si="20"/>
        <v>61.5</v>
      </c>
      <c r="R81" s="12" t="s">
        <v>7</v>
      </c>
      <c r="S81" s="12">
        <f t="shared" si="21"/>
        <v>48</v>
      </c>
      <c r="T81" s="12" t="s">
        <v>48</v>
      </c>
      <c r="U81" s="12">
        <f t="shared" si="23"/>
        <v>52</v>
      </c>
      <c r="V81" s="18">
        <f t="shared" si="24"/>
        <v>275.5</v>
      </c>
      <c r="W81" s="30">
        <f t="shared" si="16"/>
        <v>129</v>
      </c>
    </row>
    <row r="82" spans="1:23" ht="17.25" thickBot="1" x14ac:dyDescent="0.35">
      <c r="A82">
        <v>42</v>
      </c>
      <c r="E82">
        <v>71</v>
      </c>
      <c r="F82" s="12" t="s">
        <v>6</v>
      </c>
      <c r="G82" s="12"/>
      <c r="H82" s="12"/>
      <c r="I82" s="12" t="s">
        <v>52</v>
      </c>
      <c r="J82" s="12"/>
      <c r="K82" s="12"/>
      <c r="L82" s="12" t="s">
        <v>31</v>
      </c>
      <c r="M82" s="12"/>
      <c r="N82" s="17" t="s">
        <v>25</v>
      </c>
      <c r="O82" s="12">
        <f t="shared" si="22"/>
        <v>10</v>
      </c>
      <c r="P82" s="12" t="s">
        <v>5</v>
      </c>
      <c r="Q82" s="12">
        <f t="shared" si="20"/>
        <v>61.5</v>
      </c>
      <c r="R82" s="12" t="s">
        <v>7</v>
      </c>
      <c r="S82" s="12">
        <f t="shared" si="21"/>
        <v>48</v>
      </c>
      <c r="T82" s="12" t="s">
        <v>48</v>
      </c>
      <c r="U82" s="12">
        <f t="shared" si="23"/>
        <v>52</v>
      </c>
      <c r="V82" s="18">
        <f t="shared" si="24"/>
        <v>270.5</v>
      </c>
      <c r="W82" s="30">
        <f t="shared" si="16"/>
        <v>124</v>
      </c>
    </row>
    <row r="83" spans="1:23" ht="17.25" thickBot="1" x14ac:dyDescent="0.35">
      <c r="A83">
        <v>43</v>
      </c>
      <c r="E83">
        <v>72</v>
      </c>
      <c r="F83" s="12" t="s">
        <v>6</v>
      </c>
      <c r="G83" s="12"/>
      <c r="H83" s="12"/>
      <c r="I83" s="12" t="s">
        <v>52</v>
      </c>
      <c r="J83" s="12"/>
      <c r="K83" s="12"/>
      <c r="L83" s="12" t="s">
        <v>31</v>
      </c>
      <c r="M83" s="12"/>
      <c r="N83" s="17" t="s">
        <v>30</v>
      </c>
      <c r="O83" s="12">
        <f t="shared" si="22"/>
        <v>6.86</v>
      </c>
      <c r="P83" s="12" t="s">
        <v>5</v>
      </c>
      <c r="Q83" s="12">
        <f t="shared" si="20"/>
        <v>61.5</v>
      </c>
      <c r="R83" s="12" t="s">
        <v>7</v>
      </c>
      <c r="S83" s="12">
        <f t="shared" si="21"/>
        <v>48</v>
      </c>
      <c r="T83" s="12" t="s">
        <v>48</v>
      </c>
      <c r="U83" s="12">
        <f t="shared" si="23"/>
        <v>52</v>
      </c>
      <c r="V83" s="18">
        <f t="shared" si="24"/>
        <v>267.36</v>
      </c>
      <c r="W83" s="30">
        <f t="shared" si="16"/>
        <v>120.86000000000001</v>
      </c>
    </row>
    <row r="84" spans="1:23" ht="17.25" thickBot="1" x14ac:dyDescent="0.35">
      <c r="A84">
        <v>44</v>
      </c>
      <c r="E84">
        <v>73</v>
      </c>
      <c r="F84" s="12" t="s">
        <v>6</v>
      </c>
      <c r="G84" s="12"/>
      <c r="H84" s="12"/>
      <c r="I84" s="12" t="s">
        <v>52</v>
      </c>
      <c r="J84" s="12"/>
      <c r="K84" s="12"/>
      <c r="L84" s="12" t="s">
        <v>16</v>
      </c>
      <c r="M84" s="12">
        <f>VLOOKUP(L84,$B$8:$C$16,2,FALSE)</f>
        <v>78</v>
      </c>
      <c r="N84" s="14"/>
      <c r="O84" s="12" t="e">
        <f t="shared" si="22"/>
        <v>#N/A</v>
      </c>
      <c r="P84" s="12"/>
      <c r="Q84" s="12" t="e">
        <f t="shared" si="20"/>
        <v>#N/A</v>
      </c>
      <c r="R84" s="12"/>
      <c r="S84" s="12" t="e">
        <f t="shared" si="21"/>
        <v>#N/A</v>
      </c>
      <c r="T84" s="12"/>
      <c r="U84" s="12" t="e">
        <f t="shared" si="23"/>
        <v>#N/A</v>
      </c>
      <c r="V84" s="18"/>
      <c r="W84" s="30"/>
    </row>
    <row r="85" spans="1:23" ht="17.25" thickBot="1" x14ac:dyDescent="0.35">
      <c r="A85">
        <v>45</v>
      </c>
      <c r="E85">
        <v>74</v>
      </c>
      <c r="F85" s="12" t="s">
        <v>6</v>
      </c>
      <c r="G85" s="12"/>
      <c r="H85" s="12"/>
      <c r="I85" s="12" t="s">
        <v>52</v>
      </c>
      <c r="J85" s="12"/>
      <c r="K85" s="12"/>
      <c r="L85" s="12" t="s">
        <v>16</v>
      </c>
      <c r="M85" s="12"/>
      <c r="N85" s="14" t="s">
        <v>34</v>
      </c>
      <c r="O85" s="12">
        <f t="shared" si="22"/>
        <v>38.6</v>
      </c>
      <c r="P85" s="12" t="s">
        <v>5</v>
      </c>
      <c r="Q85" s="12">
        <f t="shared" si="20"/>
        <v>61.5</v>
      </c>
      <c r="R85" s="12" t="s">
        <v>7</v>
      </c>
      <c r="S85" s="12">
        <f t="shared" si="21"/>
        <v>48</v>
      </c>
      <c r="T85" s="12" t="s">
        <v>48</v>
      </c>
      <c r="U85" s="12">
        <f t="shared" si="23"/>
        <v>52</v>
      </c>
      <c r="V85" s="18">
        <f>$G$56+$J$56+$M$84+O85+Q85</f>
        <v>325.10000000000002</v>
      </c>
      <c r="W85" s="30">
        <f t="shared" si="16"/>
        <v>178.60000000000002</v>
      </c>
    </row>
    <row r="86" spans="1:23" ht="17.25" thickBot="1" x14ac:dyDescent="0.35">
      <c r="A86">
        <v>46</v>
      </c>
      <c r="E86">
        <v>75</v>
      </c>
      <c r="F86" s="12" t="s">
        <v>6</v>
      </c>
      <c r="G86" s="12"/>
      <c r="H86" s="12"/>
      <c r="I86" s="12" t="s">
        <v>52</v>
      </c>
      <c r="J86" s="12"/>
      <c r="K86" s="12"/>
      <c r="L86" s="12" t="s">
        <v>16</v>
      </c>
      <c r="M86" s="12"/>
      <c r="N86" s="14" t="s">
        <v>36</v>
      </c>
      <c r="O86" s="12">
        <f t="shared" si="22"/>
        <v>48</v>
      </c>
      <c r="P86" s="12" t="s">
        <v>5</v>
      </c>
      <c r="Q86" s="12">
        <f t="shared" si="20"/>
        <v>61.5</v>
      </c>
      <c r="R86" s="12" t="s">
        <v>7</v>
      </c>
      <c r="S86" s="12">
        <f t="shared" si="21"/>
        <v>48</v>
      </c>
      <c r="T86" s="12" t="s">
        <v>48</v>
      </c>
      <c r="U86" s="12">
        <f t="shared" si="23"/>
        <v>52</v>
      </c>
      <c r="V86" s="18">
        <f t="shared" ref="V86:V91" si="25">$G$56+$J$56+$M$84+O86+Q86</f>
        <v>334.5</v>
      </c>
      <c r="W86" s="30">
        <f t="shared" si="16"/>
        <v>188</v>
      </c>
    </row>
    <row r="87" spans="1:23" ht="17.25" thickBot="1" x14ac:dyDescent="0.35">
      <c r="A87">
        <v>47</v>
      </c>
      <c r="E87">
        <v>76</v>
      </c>
      <c r="F87" s="12" t="s">
        <v>6</v>
      </c>
      <c r="G87" s="12"/>
      <c r="H87" s="12"/>
      <c r="I87" s="12" t="s">
        <v>52</v>
      </c>
      <c r="J87" s="12"/>
      <c r="K87" s="12"/>
      <c r="L87" s="12" t="s">
        <v>16</v>
      </c>
      <c r="M87" s="12"/>
      <c r="N87" s="14" t="s">
        <v>21</v>
      </c>
      <c r="O87" s="12">
        <f t="shared" si="22"/>
        <v>68</v>
      </c>
      <c r="P87" s="12" t="s">
        <v>5</v>
      </c>
      <c r="Q87" s="12">
        <f t="shared" si="20"/>
        <v>61.5</v>
      </c>
      <c r="R87" s="12" t="s">
        <v>7</v>
      </c>
      <c r="S87" s="12">
        <f t="shared" si="21"/>
        <v>48</v>
      </c>
      <c r="T87" s="12" t="s">
        <v>48</v>
      </c>
      <c r="U87" s="12">
        <f t="shared" si="23"/>
        <v>52</v>
      </c>
      <c r="V87" s="18">
        <f t="shared" si="25"/>
        <v>354.5</v>
      </c>
      <c r="W87" s="30">
        <f t="shared" si="16"/>
        <v>208</v>
      </c>
    </row>
    <row r="88" spans="1:23" ht="17.25" thickBot="1" x14ac:dyDescent="0.35">
      <c r="A88">
        <v>48</v>
      </c>
      <c r="E88">
        <v>77</v>
      </c>
      <c r="F88" s="12" t="s">
        <v>6</v>
      </c>
      <c r="G88" s="12"/>
      <c r="H88" s="12"/>
      <c r="I88" s="12" t="s">
        <v>52</v>
      </c>
      <c r="J88" s="12"/>
      <c r="K88" s="12"/>
      <c r="L88" s="12" t="s">
        <v>16</v>
      </c>
      <c r="M88" s="12"/>
      <c r="N88" s="15" t="s">
        <v>37</v>
      </c>
      <c r="O88" s="12">
        <f t="shared" si="22"/>
        <v>30.6</v>
      </c>
      <c r="P88" s="12" t="s">
        <v>5</v>
      </c>
      <c r="Q88" s="12">
        <f t="shared" si="20"/>
        <v>61.5</v>
      </c>
      <c r="R88" s="12" t="s">
        <v>7</v>
      </c>
      <c r="S88" s="12">
        <f t="shared" si="21"/>
        <v>48</v>
      </c>
      <c r="T88" s="12" t="s">
        <v>48</v>
      </c>
      <c r="U88" s="12">
        <f t="shared" si="23"/>
        <v>52</v>
      </c>
      <c r="V88" s="18">
        <f t="shared" si="25"/>
        <v>317.10000000000002</v>
      </c>
      <c r="W88" s="30">
        <f t="shared" si="16"/>
        <v>170.60000000000002</v>
      </c>
    </row>
    <row r="89" spans="1:23" ht="17.25" thickBot="1" x14ac:dyDescent="0.35">
      <c r="A89">
        <v>49</v>
      </c>
      <c r="E89">
        <v>78</v>
      </c>
      <c r="F89" s="12" t="s">
        <v>6</v>
      </c>
      <c r="G89" s="12"/>
      <c r="H89" s="12"/>
      <c r="I89" s="12" t="s">
        <v>52</v>
      </c>
      <c r="J89" s="12"/>
      <c r="K89" s="12"/>
      <c r="L89" s="12" t="s">
        <v>16</v>
      </c>
      <c r="M89" s="12"/>
      <c r="N89" s="16" t="s">
        <v>39</v>
      </c>
      <c r="O89" s="12">
        <f t="shared" si="22"/>
        <v>15</v>
      </c>
      <c r="P89" s="12" t="s">
        <v>5</v>
      </c>
      <c r="Q89" s="12">
        <f t="shared" si="20"/>
        <v>61.5</v>
      </c>
      <c r="R89" s="12" t="s">
        <v>7</v>
      </c>
      <c r="S89" s="12">
        <f t="shared" si="21"/>
        <v>48</v>
      </c>
      <c r="T89" s="12" t="s">
        <v>48</v>
      </c>
      <c r="U89" s="12">
        <f t="shared" si="23"/>
        <v>52</v>
      </c>
      <c r="V89" s="18">
        <f t="shared" si="25"/>
        <v>301.5</v>
      </c>
      <c r="W89" s="30">
        <f t="shared" si="16"/>
        <v>155</v>
      </c>
    </row>
    <row r="90" spans="1:23" ht="17.25" thickBot="1" x14ac:dyDescent="0.35">
      <c r="A90">
        <v>51</v>
      </c>
      <c r="E90">
        <v>79</v>
      </c>
      <c r="F90" s="12" t="s">
        <v>6</v>
      </c>
      <c r="G90" s="12"/>
      <c r="H90" s="12"/>
      <c r="I90" s="12" t="s">
        <v>52</v>
      </c>
      <c r="J90" s="12"/>
      <c r="K90" s="12"/>
      <c r="L90" s="12" t="s">
        <v>16</v>
      </c>
      <c r="M90" s="12"/>
      <c r="N90" s="17" t="s">
        <v>25</v>
      </c>
      <c r="O90" s="12">
        <f t="shared" si="22"/>
        <v>10</v>
      </c>
      <c r="P90" s="12" t="s">
        <v>5</v>
      </c>
      <c r="Q90" s="12">
        <f t="shared" si="20"/>
        <v>61.5</v>
      </c>
      <c r="R90" s="12" t="s">
        <v>7</v>
      </c>
      <c r="S90" s="12">
        <f t="shared" si="21"/>
        <v>48</v>
      </c>
      <c r="T90" s="12" t="s">
        <v>48</v>
      </c>
      <c r="U90" s="12">
        <f t="shared" si="23"/>
        <v>52</v>
      </c>
      <c r="V90" s="18">
        <f t="shared" si="25"/>
        <v>296.5</v>
      </c>
      <c r="W90" s="30">
        <f t="shared" si="16"/>
        <v>150</v>
      </c>
    </row>
    <row r="91" spans="1:23" ht="17.25" thickBot="1" x14ac:dyDescent="0.35">
      <c r="A91">
        <v>52</v>
      </c>
      <c r="E91">
        <v>80</v>
      </c>
      <c r="F91" s="12" t="s">
        <v>6</v>
      </c>
      <c r="G91" s="12"/>
      <c r="H91" s="12"/>
      <c r="I91" s="12" t="s">
        <v>52</v>
      </c>
      <c r="J91" s="12"/>
      <c r="K91" s="12"/>
      <c r="L91" s="12" t="s">
        <v>16</v>
      </c>
      <c r="M91" s="12"/>
      <c r="N91" s="17" t="s">
        <v>30</v>
      </c>
      <c r="O91" s="12">
        <f t="shared" si="22"/>
        <v>6.86</v>
      </c>
      <c r="P91" s="12" t="s">
        <v>5</v>
      </c>
      <c r="Q91" s="12">
        <f t="shared" si="20"/>
        <v>61.5</v>
      </c>
      <c r="R91" s="12" t="s">
        <v>7</v>
      </c>
      <c r="S91" s="12">
        <f t="shared" si="21"/>
        <v>48</v>
      </c>
      <c r="T91" s="12" t="s">
        <v>48</v>
      </c>
      <c r="U91" s="12">
        <f t="shared" si="23"/>
        <v>52</v>
      </c>
      <c r="V91" s="18">
        <f t="shared" si="25"/>
        <v>293.36</v>
      </c>
      <c r="W91" s="30">
        <f t="shared" si="16"/>
        <v>146.86000000000001</v>
      </c>
    </row>
    <row r="92" spans="1:23" ht="17.25" thickBot="1" x14ac:dyDescent="0.35">
      <c r="A92">
        <v>53</v>
      </c>
      <c r="E92">
        <v>81</v>
      </c>
      <c r="F92" s="12" t="s">
        <v>6</v>
      </c>
      <c r="G92" s="12"/>
      <c r="H92" s="12"/>
      <c r="I92" s="12" t="s">
        <v>52</v>
      </c>
      <c r="J92" s="12"/>
      <c r="K92" s="12"/>
      <c r="L92" s="12" t="s">
        <v>30</v>
      </c>
      <c r="M92" s="12">
        <f>VLOOKUP(L92,$B$8:$C$16,2,FALSE)</f>
        <v>6</v>
      </c>
      <c r="N92" s="14" t="s">
        <v>34</v>
      </c>
      <c r="O92" s="12">
        <f t="shared" si="22"/>
        <v>38.6</v>
      </c>
      <c r="P92" s="12" t="s">
        <v>5</v>
      </c>
      <c r="Q92" s="12">
        <f t="shared" si="20"/>
        <v>61.5</v>
      </c>
      <c r="R92" s="12" t="s">
        <v>7</v>
      </c>
      <c r="S92" s="12">
        <f t="shared" si="21"/>
        <v>48</v>
      </c>
      <c r="T92" s="12" t="s">
        <v>48</v>
      </c>
      <c r="U92" s="12">
        <f t="shared" si="23"/>
        <v>52</v>
      </c>
      <c r="V92" s="18">
        <f>$G$56+$J$56+$M$92+O92+Q92</f>
        <v>253.1</v>
      </c>
      <c r="W92" s="30">
        <f t="shared" si="16"/>
        <v>106.6</v>
      </c>
    </row>
    <row r="93" spans="1:23" ht="17.25" thickBot="1" x14ac:dyDescent="0.35">
      <c r="A93">
        <v>54</v>
      </c>
      <c r="E93">
        <v>82</v>
      </c>
      <c r="F93" s="12" t="s">
        <v>6</v>
      </c>
      <c r="G93" s="12"/>
      <c r="H93" s="12"/>
      <c r="I93" s="12" t="s">
        <v>52</v>
      </c>
      <c r="J93" s="12"/>
      <c r="K93" s="12"/>
      <c r="L93" s="12" t="s">
        <v>30</v>
      </c>
      <c r="M93" s="12"/>
      <c r="N93" s="14" t="s">
        <v>36</v>
      </c>
      <c r="O93" s="12">
        <f t="shared" si="22"/>
        <v>48</v>
      </c>
      <c r="P93" s="12" t="s">
        <v>5</v>
      </c>
      <c r="Q93" s="12">
        <f t="shared" si="20"/>
        <v>61.5</v>
      </c>
      <c r="R93" s="12" t="s">
        <v>7</v>
      </c>
      <c r="S93" s="12">
        <f t="shared" si="21"/>
        <v>48</v>
      </c>
      <c r="T93" s="12" t="s">
        <v>48</v>
      </c>
      <c r="U93" s="12">
        <f t="shared" si="23"/>
        <v>52</v>
      </c>
      <c r="V93" s="18">
        <f t="shared" ref="V93:V98" si="26">$G$56+$J$56+$M$92+O93+Q93</f>
        <v>262.5</v>
      </c>
      <c r="W93" s="30">
        <f t="shared" si="16"/>
        <v>116</v>
      </c>
    </row>
    <row r="94" spans="1:23" ht="17.25" thickBot="1" x14ac:dyDescent="0.35">
      <c r="A94">
        <v>55</v>
      </c>
      <c r="E94">
        <v>83</v>
      </c>
      <c r="F94" s="12" t="s">
        <v>6</v>
      </c>
      <c r="G94" s="12"/>
      <c r="H94" s="12"/>
      <c r="I94" s="12" t="s">
        <v>52</v>
      </c>
      <c r="J94" s="12"/>
      <c r="K94" s="12"/>
      <c r="L94" s="12" t="s">
        <v>30</v>
      </c>
      <c r="M94" s="12"/>
      <c r="N94" s="14" t="s">
        <v>21</v>
      </c>
      <c r="O94" s="12">
        <f t="shared" si="22"/>
        <v>68</v>
      </c>
      <c r="P94" s="12" t="s">
        <v>5</v>
      </c>
      <c r="Q94" s="12">
        <f t="shared" si="20"/>
        <v>61.5</v>
      </c>
      <c r="R94" s="12" t="s">
        <v>7</v>
      </c>
      <c r="S94" s="12">
        <f t="shared" si="21"/>
        <v>48</v>
      </c>
      <c r="T94" s="12" t="s">
        <v>48</v>
      </c>
      <c r="U94" s="12">
        <f t="shared" si="23"/>
        <v>52</v>
      </c>
      <c r="V94" s="18">
        <f t="shared" si="26"/>
        <v>282.5</v>
      </c>
      <c r="W94" s="30">
        <f t="shared" si="16"/>
        <v>136</v>
      </c>
    </row>
    <row r="95" spans="1:23" ht="17.25" thickBot="1" x14ac:dyDescent="0.35">
      <c r="A95">
        <v>56</v>
      </c>
      <c r="E95">
        <v>84</v>
      </c>
      <c r="F95" s="12" t="s">
        <v>6</v>
      </c>
      <c r="G95" s="12"/>
      <c r="H95" s="12"/>
      <c r="I95" s="12" t="s">
        <v>52</v>
      </c>
      <c r="J95" s="12"/>
      <c r="K95" s="12"/>
      <c r="L95" s="12" t="s">
        <v>30</v>
      </c>
      <c r="M95" s="12"/>
      <c r="N95" s="15" t="s">
        <v>37</v>
      </c>
      <c r="O95" s="12">
        <f t="shared" si="22"/>
        <v>30.6</v>
      </c>
      <c r="P95" s="12" t="s">
        <v>5</v>
      </c>
      <c r="Q95" s="12">
        <f t="shared" si="20"/>
        <v>61.5</v>
      </c>
      <c r="R95" s="12" t="s">
        <v>7</v>
      </c>
      <c r="S95" s="12">
        <f t="shared" si="21"/>
        <v>48</v>
      </c>
      <c r="T95" s="12" t="s">
        <v>48</v>
      </c>
      <c r="U95" s="12">
        <f t="shared" si="23"/>
        <v>52</v>
      </c>
      <c r="V95" s="18">
        <f t="shared" si="26"/>
        <v>245.1</v>
      </c>
      <c r="W95" s="30">
        <f t="shared" si="16"/>
        <v>98.6</v>
      </c>
    </row>
    <row r="96" spans="1:23" ht="17.25" thickBot="1" x14ac:dyDescent="0.35">
      <c r="A96">
        <v>57</v>
      </c>
      <c r="E96">
        <v>85</v>
      </c>
      <c r="F96" s="12" t="s">
        <v>6</v>
      </c>
      <c r="G96" s="12"/>
      <c r="H96" s="12"/>
      <c r="I96" s="12" t="s">
        <v>52</v>
      </c>
      <c r="J96" s="12"/>
      <c r="K96" s="12"/>
      <c r="L96" s="12" t="s">
        <v>30</v>
      </c>
      <c r="M96" s="12"/>
      <c r="N96" s="16" t="s">
        <v>39</v>
      </c>
      <c r="O96" s="12">
        <f t="shared" si="22"/>
        <v>15</v>
      </c>
      <c r="P96" s="12" t="s">
        <v>5</v>
      </c>
      <c r="Q96" s="12">
        <f t="shared" si="20"/>
        <v>61.5</v>
      </c>
      <c r="R96" s="12" t="s">
        <v>7</v>
      </c>
      <c r="S96" s="12">
        <f t="shared" si="21"/>
        <v>48</v>
      </c>
      <c r="T96" s="12" t="s">
        <v>48</v>
      </c>
      <c r="U96" s="12">
        <f t="shared" si="23"/>
        <v>52</v>
      </c>
      <c r="V96" s="18">
        <f t="shared" si="26"/>
        <v>229.5</v>
      </c>
      <c r="W96" s="30">
        <f t="shared" si="16"/>
        <v>83</v>
      </c>
    </row>
    <row r="97" spans="1:23" ht="17.25" thickBot="1" x14ac:dyDescent="0.35">
      <c r="A97">
        <v>59</v>
      </c>
      <c r="E97">
        <v>86</v>
      </c>
      <c r="F97" s="12" t="s">
        <v>6</v>
      </c>
      <c r="G97" s="12"/>
      <c r="H97" s="12"/>
      <c r="I97" s="12" t="s">
        <v>52</v>
      </c>
      <c r="J97" s="12"/>
      <c r="K97" s="12"/>
      <c r="L97" s="12" t="s">
        <v>30</v>
      </c>
      <c r="M97" s="12"/>
      <c r="N97" s="17" t="s">
        <v>25</v>
      </c>
      <c r="O97" s="12">
        <f t="shared" si="22"/>
        <v>10</v>
      </c>
      <c r="P97" s="12" t="s">
        <v>5</v>
      </c>
      <c r="Q97" s="12">
        <f t="shared" si="20"/>
        <v>61.5</v>
      </c>
      <c r="R97" s="12" t="s">
        <v>7</v>
      </c>
      <c r="S97" s="12">
        <f t="shared" si="21"/>
        <v>48</v>
      </c>
      <c r="T97" s="12" t="s">
        <v>48</v>
      </c>
      <c r="U97" s="12">
        <f t="shared" si="23"/>
        <v>52</v>
      </c>
      <c r="V97" s="18">
        <f t="shared" si="26"/>
        <v>224.5</v>
      </c>
      <c r="W97" s="30">
        <f t="shared" si="16"/>
        <v>78</v>
      </c>
    </row>
    <row r="98" spans="1:23" ht="17.25" thickBot="1" x14ac:dyDescent="0.35">
      <c r="A98">
        <v>60</v>
      </c>
      <c r="E98">
        <v>87</v>
      </c>
      <c r="F98" s="20" t="s">
        <v>6</v>
      </c>
      <c r="G98" s="20"/>
      <c r="H98" s="20"/>
      <c r="I98" s="20" t="s">
        <v>52</v>
      </c>
      <c r="J98" s="20"/>
      <c r="K98" s="20"/>
      <c r="L98" s="20" t="s">
        <v>30</v>
      </c>
      <c r="M98" s="20"/>
      <c r="N98" s="31" t="s">
        <v>30</v>
      </c>
      <c r="O98" s="20">
        <f t="shared" si="22"/>
        <v>6.86</v>
      </c>
      <c r="P98" s="20" t="s">
        <v>5</v>
      </c>
      <c r="Q98" s="20">
        <f t="shared" si="20"/>
        <v>61.5</v>
      </c>
      <c r="R98" s="20" t="s">
        <v>7</v>
      </c>
      <c r="S98" s="20">
        <f t="shared" si="21"/>
        <v>48</v>
      </c>
      <c r="T98" s="20" t="s">
        <v>48</v>
      </c>
      <c r="U98" s="20">
        <f t="shared" si="23"/>
        <v>52</v>
      </c>
      <c r="V98" s="22">
        <f t="shared" si="26"/>
        <v>221.36</v>
      </c>
      <c r="W98" s="30">
        <f>V98-Q98-$J$56</f>
        <v>74.860000000000014</v>
      </c>
    </row>
    <row r="99" spans="1:23" ht="17.25" thickBot="1" x14ac:dyDescent="0.35">
      <c r="A99">
        <v>61</v>
      </c>
      <c r="E99">
        <v>88</v>
      </c>
      <c r="F99" s="26" t="s">
        <v>7</v>
      </c>
      <c r="G99" s="27">
        <f>VLOOKUP(F99,$B$2:$C$7,2,FALSE)</f>
        <v>32</v>
      </c>
      <c r="H99" s="27" t="s">
        <v>52</v>
      </c>
      <c r="I99" s="27" t="s">
        <v>52</v>
      </c>
      <c r="J99" s="27">
        <f>VLOOKUP(I99,$B$37:$C$43,2,FALSE)</f>
        <v>85</v>
      </c>
      <c r="K99" s="27" t="s">
        <v>5</v>
      </c>
      <c r="L99" s="27" t="s">
        <v>5</v>
      </c>
      <c r="M99" s="27">
        <f>VLOOKUP(L99,$B$8:$C$16,2,FALSE)</f>
        <v>45</v>
      </c>
      <c r="N99" s="28" t="s">
        <v>34</v>
      </c>
      <c r="O99" s="27">
        <f t="shared" si="22"/>
        <v>38.6</v>
      </c>
      <c r="P99" s="27" t="s">
        <v>5</v>
      </c>
      <c r="Q99" s="27">
        <f t="shared" si="20"/>
        <v>61.5</v>
      </c>
      <c r="R99" s="27" t="s">
        <v>7</v>
      </c>
      <c r="S99" s="27">
        <f t="shared" si="21"/>
        <v>48</v>
      </c>
      <c r="T99" s="27" t="s">
        <v>48</v>
      </c>
      <c r="U99" s="27">
        <f t="shared" si="23"/>
        <v>52</v>
      </c>
      <c r="V99" s="29">
        <f>$G$99+$J$99+$M$99+O99+Q99</f>
        <v>262.10000000000002</v>
      </c>
      <c r="W99" s="30">
        <f>V99-Q99-J99</f>
        <v>115.60000000000002</v>
      </c>
    </row>
    <row r="100" spans="1:23" ht="17.25" thickBot="1" x14ac:dyDescent="0.35">
      <c r="A100">
        <v>62</v>
      </c>
      <c r="E100">
        <v>89</v>
      </c>
      <c r="F100" s="23" t="s">
        <v>7</v>
      </c>
      <c r="G100" s="23"/>
      <c r="H100" s="23" t="s">
        <v>7</v>
      </c>
      <c r="I100" s="23" t="s">
        <v>52</v>
      </c>
      <c r="J100" s="23">
        <f t="shared" ref="J100:J102" si="27">VLOOKUP(I100,$B$37:$C$43,2,FALSE)</f>
        <v>85</v>
      </c>
      <c r="K100" s="23" t="s">
        <v>14</v>
      </c>
      <c r="L100" s="23" t="s">
        <v>5</v>
      </c>
      <c r="M100" s="23">
        <f>VLOOKUP(L100,$B$8:$C$16,2,FALSE)</f>
        <v>45</v>
      </c>
      <c r="N100" s="24" t="s">
        <v>36</v>
      </c>
      <c r="O100" s="23">
        <f t="shared" si="22"/>
        <v>48</v>
      </c>
      <c r="P100" s="23" t="s">
        <v>5</v>
      </c>
      <c r="Q100" s="23">
        <f t="shared" si="20"/>
        <v>61.5</v>
      </c>
      <c r="R100" s="23" t="s">
        <v>7</v>
      </c>
      <c r="S100" s="23">
        <f t="shared" si="21"/>
        <v>48</v>
      </c>
      <c r="T100" s="23" t="s">
        <v>48</v>
      </c>
      <c r="U100" s="23">
        <f t="shared" si="23"/>
        <v>52</v>
      </c>
      <c r="V100" s="25">
        <f>$G$99+$J$99+$M$99+O100+Q100</f>
        <v>271.5</v>
      </c>
      <c r="W100" s="30">
        <f t="shared" ref="W100:W154" si="28">V100-Q100-J100</f>
        <v>125</v>
      </c>
    </row>
    <row r="101" spans="1:23" ht="17.25" thickBot="1" x14ac:dyDescent="0.35">
      <c r="A101">
        <v>63</v>
      </c>
      <c r="E101">
        <v>90</v>
      </c>
      <c r="F101" s="12" t="s">
        <v>7</v>
      </c>
      <c r="G101" s="12"/>
      <c r="H101" s="12" t="s">
        <v>45</v>
      </c>
      <c r="I101" s="12" t="s">
        <v>52</v>
      </c>
      <c r="J101" s="12">
        <f t="shared" si="27"/>
        <v>85</v>
      </c>
      <c r="K101" s="12"/>
      <c r="L101" s="12" t="s">
        <v>5</v>
      </c>
      <c r="M101" s="12"/>
      <c r="N101" s="14" t="s">
        <v>21</v>
      </c>
      <c r="O101" s="12">
        <f t="shared" si="22"/>
        <v>68</v>
      </c>
      <c r="P101" s="12" t="s">
        <v>5</v>
      </c>
      <c r="Q101" s="12">
        <f t="shared" si="20"/>
        <v>61.5</v>
      </c>
      <c r="R101" s="12" t="s">
        <v>7</v>
      </c>
      <c r="S101" s="12">
        <f t="shared" si="21"/>
        <v>48</v>
      </c>
      <c r="T101" s="12" t="s">
        <v>48</v>
      </c>
      <c r="U101" s="12">
        <f t="shared" si="23"/>
        <v>52</v>
      </c>
      <c r="V101" s="18">
        <f t="shared" ref="V101:V106" si="29">$G$99+$J$99+$M$99+O101+Q101</f>
        <v>291.5</v>
      </c>
      <c r="W101" s="30">
        <f t="shared" si="28"/>
        <v>145</v>
      </c>
    </row>
    <row r="102" spans="1:23" ht="17.25" thickBot="1" x14ac:dyDescent="0.35">
      <c r="A102">
        <v>64</v>
      </c>
      <c r="E102">
        <v>91</v>
      </c>
      <c r="F102" s="12" t="s">
        <v>7</v>
      </c>
      <c r="G102" s="12"/>
      <c r="H102" s="12" t="s">
        <v>30</v>
      </c>
      <c r="I102" s="12" t="s">
        <v>52</v>
      </c>
      <c r="J102" s="12">
        <f t="shared" si="27"/>
        <v>85</v>
      </c>
      <c r="K102" s="12"/>
      <c r="L102" s="12" t="s">
        <v>5</v>
      </c>
      <c r="M102" s="12"/>
      <c r="N102" s="15" t="s">
        <v>37</v>
      </c>
      <c r="O102" s="12">
        <f t="shared" si="22"/>
        <v>30.6</v>
      </c>
      <c r="P102" s="12" t="s">
        <v>5</v>
      </c>
      <c r="Q102" s="12">
        <f t="shared" si="20"/>
        <v>61.5</v>
      </c>
      <c r="R102" s="12" t="s">
        <v>7</v>
      </c>
      <c r="S102" s="12">
        <f t="shared" si="21"/>
        <v>48</v>
      </c>
      <c r="T102" s="12" t="s">
        <v>48</v>
      </c>
      <c r="U102" s="12">
        <f t="shared" si="23"/>
        <v>52</v>
      </c>
      <c r="V102" s="18">
        <f t="shared" si="29"/>
        <v>254.1</v>
      </c>
      <c r="W102" s="30">
        <f t="shared" si="28"/>
        <v>107.6</v>
      </c>
    </row>
    <row r="103" spans="1:23" ht="17.25" thickBot="1" x14ac:dyDescent="0.35">
      <c r="A103">
        <v>65</v>
      </c>
      <c r="E103">
        <v>92</v>
      </c>
      <c r="F103" s="12" t="s">
        <v>7</v>
      </c>
      <c r="G103" s="12"/>
      <c r="H103" s="12"/>
      <c r="I103" s="12" t="s">
        <v>52</v>
      </c>
      <c r="J103" s="12"/>
      <c r="K103" s="12"/>
      <c r="L103" s="12" t="s">
        <v>5</v>
      </c>
      <c r="M103" s="12"/>
      <c r="N103" s="16" t="s">
        <v>39</v>
      </c>
      <c r="O103" s="12">
        <f t="shared" si="22"/>
        <v>15</v>
      </c>
      <c r="P103" s="12" t="s">
        <v>5</v>
      </c>
      <c r="Q103" s="12">
        <f t="shared" si="20"/>
        <v>61.5</v>
      </c>
      <c r="R103" s="12" t="s">
        <v>7</v>
      </c>
      <c r="S103" s="12">
        <f t="shared" si="21"/>
        <v>48</v>
      </c>
      <c r="T103" s="12" t="s">
        <v>48</v>
      </c>
      <c r="U103" s="12">
        <f t="shared" si="23"/>
        <v>52</v>
      </c>
      <c r="V103" s="18">
        <f t="shared" si="29"/>
        <v>238.5</v>
      </c>
      <c r="W103" s="30">
        <f t="shared" si="28"/>
        <v>177</v>
      </c>
    </row>
    <row r="104" spans="1:23" ht="17.25" thickBot="1" x14ac:dyDescent="0.35">
      <c r="A104">
        <v>66</v>
      </c>
      <c r="E104">
        <v>93</v>
      </c>
      <c r="F104" s="12" t="s">
        <v>7</v>
      </c>
      <c r="G104" s="12"/>
      <c r="H104" s="12"/>
      <c r="I104" s="12" t="s">
        <v>52</v>
      </c>
      <c r="J104" s="12"/>
      <c r="K104" s="12"/>
      <c r="L104" s="12" t="s">
        <v>5</v>
      </c>
      <c r="M104" s="12"/>
      <c r="N104" s="17" t="s">
        <v>25</v>
      </c>
      <c r="O104" s="12">
        <f t="shared" si="22"/>
        <v>10</v>
      </c>
      <c r="P104" s="12" t="s">
        <v>5</v>
      </c>
      <c r="Q104" s="12">
        <f t="shared" si="20"/>
        <v>61.5</v>
      </c>
      <c r="R104" s="12" t="s">
        <v>7</v>
      </c>
      <c r="S104" s="12">
        <f t="shared" si="21"/>
        <v>48</v>
      </c>
      <c r="T104" s="12" t="s">
        <v>48</v>
      </c>
      <c r="U104" s="12">
        <f t="shared" si="23"/>
        <v>52</v>
      </c>
      <c r="V104" s="18">
        <f t="shared" si="29"/>
        <v>233.5</v>
      </c>
      <c r="W104" s="30">
        <f t="shared" si="28"/>
        <v>172</v>
      </c>
    </row>
    <row r="105" spans="1:23" ht="17.25" thickBot="1" x14ac:dyDescent="0.35">
      <c r="A105">
        <v>67</v>
      </c>
      <c r="E105">
        <v>94</v>
      </c>
      <c r="F105" s="12" t="s">
        <v>7</v>
      </c>
      <c r="G105" s="12"/>
      <c r="H105" s="12"/>
      <c r="I105" s="12" t="s">
        <v>52</v>
      </c>
      <c r="J105" s="12"/>
      <c r="K105" s="12"/>
      <c r="L105" s="12" t="s">
        <v>5</v>
      </c>
      <c r="M105" s="12"/>
      <c r="N105" s="17" t="s">
        <v>30</v>
      </c>
      <c r="O105" s="12">
        <f t="shared" si="22"/>
        <v>6.86</v>
      </c>
      <c r="P105" s="12" t="s">
        <v>5</v>
      </c>
      <c r="Q105" s="12">
        <f t="shared" si="20"/>
        <v>61.5</v>
      </c>
      <c r="R105" s="12" t="s">
        <v>7</v>
      </c>
      <c r="S105" s="12">
        <f t="shared" si="21"/>
        <v>48</v>
      </c>
      <c r="T105" s="12" t="s">
        <v>48</v>
      </c>
      <c r="U105" s="12">
        <f t="shared" si="23"/>
        <v>52</v>
      </c>
      <c r="V105" s="18">
        <f t="shared" si="29"/>
        <v>230.36</v>
      </c>
      <c r="W105" s="30">
        <f t="shared" si="28"/>
        <v>168.86</v>
      </c>
    </row>
    <row r="106" spans="1:23" ht="17.25" thickBot="1" x14ac:dyDescent="0.35">
      <c r="A106">
        <v>68</v>
      </c>
      <c r="E106">
        <v>95</v>
      </c>
      <c r="F106" s="12" t="s">
        <v>7</v>
      </c>
      <c r="G106" s="12"/>
      <c r="H106" s="12"/>
      <c r="I106" s="12" t="s">
        <v>52</v>
      </c>
      <c r="J106" s="12"/>
      <c r="K106" s="12"/>
      <c r="L106" s="12" t="s">
        <v>5</v>
      </c>
      <c r="M106" s="12"/>
      <c r="N106" s="16" t="s">
        <v>24</v>
      </c>
      <c r="O106" s="12">
        <f t="shared" si="22"/>
        <v>13</v>
      </c>
      <c r="P106" s="12" t="s">
        <v>7</v>
      </c>
      <c r="Q106" s="12">
        <f t="shared" si="20"/>
        <v>48</v>
      </c>
      <c r="R106" s="12" t="s">
        <v>46</v>
      </c>
      <c r="S106" s="12">
        <f t="shared" si="21"/>
        <v>18</v>
      </c>
      <c r="T106" s="12"/>
      <c r="U106" s="12" t="e">
        <f t="shared" si="23"/>
        <v>#N/A</v>
      </c>
      <c r="V106" s="18">
        <f t="shared" si="29"/>
        <v>223</v>
      </c>
      <c r="W106" s="30">
        <f t="shared" si="28"/>
        <v>175</v>
      </c>
    </row>
    <row r="107" spans="1:23" ht="17.25" thickBot="1" x14ac:dyDescent="0.35">
      <c r="A107">
        <v>70</v>
      </c>
      <c r="E107">
        <v>96</v>
      </c>
      <c r="F107" s="12" t="s">
        <v>7</v>
      </c>
      <c r="G107" s="12"/>
      <c r="H107" s="12"/>
      <c r="I107" s="12" t="s">
        <v>52</v>
      </c>
      <c r="J107" s="12"/>
      <c r="K107" s="12"/>
      <c r="L107" s="12" t="s">
        <v>12</v>
      </c>
      <c r="M107" s="12">
        <f>VLOOKUP(L107,$B$8:$C$16,2,FALSE)</f>
        <v>30</v>
      </c>
      <c r="N107" s="28" t="s">
        <v>34</v>
      </c>
      <c r="O107" s="12">
        <f t="shared" si="22"/>
        <v>38.6</v>
      </c>
      <c r="P107" s="12" t="s">
        <v>5</v>
      </c>
      <c r="Q107" s="12">
        <f t="shared" si="20"/>
        <v>61.5</v>
      </c>
      <c r="R107" s="12" t="s">
        <v>7</v>
      </c>
      <c r="S107" s="12">
        <f t="shared" si="21"/>
        <v>48</v>
      </c>
      <c r="T107" s="12" t="s">
        <v>48</v>
      </c>
      <c r="U107" s="12">
        <f t="shared" si="23"/>
        <v>52</v>
      </c>
      <c r="V107" s="18">
        <f>$G$99+$J$99+$M$107+O107+Q107</f>
        <v>247.1</v>
      </c>
      <c r="W107" s="30">
        <f t="shared" si="28"/>
        <v>185.6</v>
      </c>
    </row>
    <row r="108" spans="1:23" ht="17.25" thickBot="1" x14ac:dyDescent="0.35">
      <c r="A108">
        <v>71</v>
      </c>
      <c r="E108">
        <v>97</v>
      </c>
      <c r="F108" s="12" t="s">
        <v>7</v>
      </c>
      <c r="G108" s="12"/>
      <c r="H108" s="12"/>
      <c r="I108" s="12" t="s">
        <v>52</v>
      </c>
      <c r="J108" s="12"/>
      <c r="K108" s="12"/>
      <c r="L108" s="12" t="s">
        <v>12</v>
      </c>
      <c r="M108" s="12"/>
      <c r="N108" s="14" t="s">
        <v>36</v>
      </c>
      <c r="O108" s="12">
        <f t="shared" si="22"/>
        <v>48</v>
      </c>
      <c r="P108" s="12" t="s">
        <v>5</v>
      </c>
      <c r="Q108" s="12">
        <f t="shared" si="20"/>
        <v>61.5</v>
      </c>
      <c r="R108" s="12" t="s">
        <v>7</v>
      </c>
      <c r="S108" s="12">
        <f t="shared" si="21"/>
        <v>48</v>
      </c>
      <c r="T108" s="12" t="s">
        <v>48</v>
      </c>
      <c r="U108" s="12">
        <f t="shared" si="23"/>
        <v>52</v>
      </c>
      <c r="V108" s="18">
        <f t="shared" ref="V108:V113" si="30">$G$99+$J$99+$M$107+O108+Q108</f>
        <v>256.5</v>
      </c>
      <c r="W108" s="30">
        <f t="shared" si="28"/>
        <v>195</v>
      </c>
    </row>
    <row r="109" spans="1:23" ht="17.25" thickBot="1" x14ac:dyDescent="0.35">
      <c r="A109">
        <v>72</v>
      </c>
      <c r="E109">
        <v>98</v>
      </c>
      <c r="F109" s="12" t="s">
        <v>7</v>
      </c>
      <c r="G109" s="12"/>
      <c r="H109" s="12"/>
      <c r="I109" s="12" t="s">
        <v>52</v>
      </c>
      <c r="J109" s="12"/>
      <c r="K109" s="12"/>
      <c r="L109" s="12" t="s">
        <v>12</v>
      </c>
      <c r="M109" s="12"/>
      <c r="N109" s="14" t="s">
        <v>21</v>
      </c>
      <c r="O109" s="12">
        <f t="shared" si="22"/>
        <v>68</v>
      </c>
      <c r="P109" s="12" t="s">
        <v>5</v>
      </c>
      <c r="Q109" s="12">
        <f t="shared" si="20"/>
        <v>61.5</v>
      </c>
      <c r="R109" s="12" t="s">
        <v>7</v>
      </c>
      <c r="S109" s="12">
        <f t="shared" si="21"/>
        <v>48</v>
      </c>
      <c r="T109" s="12" t="s">
        <v>48</v>
      </c>
      <c r="U109" s="12">
        <f t="shared" si="23"/>
        <v>52</v>
      </c>
      <c r="V109" s="18">
        <f t="shared" si="30"/>
        <v>276.5</v>
      </c>
      <c r="W109" s="30">
        <f t="shared" si="28"/>
        <v>215</v>
      </c>
    </row>
    <row r="110" spans="1:23" ht="17.25" thickBot="1" x14ac:dyDescent="0.35">
      <c r="A110">
        <v>73</v>
      </c>
      <c r="E110">
        <v>99</v>
      </c>
      <c r="F110" s="12" t="s">
        <v>7</v>
      </c>
      <c r="G110" s="12"/>
      <c r="H110" s="12"/>
      <c r="I110" s="12" t="s">
        <v>52</v>
      </c>
      <c r="J110" s="12"/>
      <c r="K110" s="12"/>
      <c r="L110" s="12" t="s">
        <v>12</v>
      </c>
      <c r="M110" s="12"/>
      <c r="N110" s="15" t="s">
        <v>37</v>
      </c>
      <c r="O110" s="12">
        <f t="shared" si="22"/>
        <v>30.6</v>
      </c>
      <c r="P110" s="12" t="s">
        <v>5</v>
      </c>
      <c r="Q110" s="12">
        <f t="shared" si="20"/>
        <v>61.5</v>
      </c>
      <c r="R110" s="12" t="s">
        <v>7</v>
      </c>
      <c r="S110" s="12">
        <f t="shared" si="21"/>
        <v>48</v>
      </c>
      <c r="T110" s="12" t="s">
        <v>48</v>
      </c>
      <c r="U110" s="12">
        <f t="shared" si="23"/>
        <v>52</v>
      </c>
      <c r="V110" s="18">
        <f t="shared" si="30"/>
        <v>239.1</v>
      </c>
      <c r="W110" s="30">
        <f t="shared" si="28"/>
        <v>177.6</v>
      </c>
    </row>
    <row r="111" spans="1:23" ht="17.25" thickBot="1" x14ac:dyDescent="0.35">
      <c r="A111">
        <v>75</v>
      </c>
      <c r="E111">
        <v>101</v>
      </c>
      <c r="F111" s="12" t="s">
        <v>7</v>
      </c>
      <c r="G111" s="12"/>
      <c r="H111" s="12"/>
      <c r="I111" s="12" t="s">
        <v>52</v>
      </c>
      <c r="J111" s="12"/>
      <c r="K111" s="12"/>
      <c r="L111" s="12" t="s">
        <v>12</v>
      </c>
      <c r="M111" s="12"/>
      <c r="N111" s="17" t="s">
        <v>25</v>
      </c>
      <c r="O111" s="12">
        <f t="shared" si="22"/>
        <v>10</v>
      </c>
      <c r="P111" s="12" t="s">
        <v>5</v>
      </c>
      <c r="Q111" s="12">
        <f t="shared" si="20"/>
        <v>61.5</v>
      </c>
      <c r="R111" s="12" t="s">
        <v>7</v>
      </c>
      <c r="S111" s="12">
        <f t="shared" si="21"/>
        <v>48</v>
      </c>
      <c r="T111" s="12" t="s">
        <v>48</v>
      </c>
      <c r="U111" s="12">
        <f t="shared" si="23"/>
        <v>52</v>
      </c>
      <c r="V111" s="18">
        <f t="shared" si="30"/>
        <v>218.5</v>
      </c>
      <c r="W111" s="30">
        <f t="shared" si="28"/>
        <v>157</v>
      </c>
    </row>
    <row r="112" spans="1:23" ht="17.25" thickBot="1" x14ac:dyDescent="0.35">
      <c r="A112">
        <v>76</v>
      </c>
      <c r="E112">
        <v>102</v>
      </c>
      <c r="F112" s="12" t="s">
        <v>7</v>
      </c>
      <c r="G112" s="12"/>
      <c r="H112" s="12"/>
      <c r="I112" s="12" t="s">
        <v>52</v>
      </c>
      <c r="J112" s="12"/>
      <c r="K112" s="12"/>
      <c r="L112" s="12" t="s">
        <v>12</v>
      </c>
      <c r="M112" s="12"/>
      <c r="N112" s="17" t="s">
        <v>30</v>
      </c>
      <c r="O112" s="12">
        <f t="shared" si="22"/>
        <v>6.86</v>
      </c>
      <c r="P112" s="12" t="s">
        <v>5</v>
      </c>
      <c r="Q112" s="12">
        <f t="shared" si="20"/>
        <v>61.5</v>
      </c>
      <c r="R112" s="12" t="s">
        <v>7</v>
      </c>
      <c r="S112" s="12">
        <f t="shared" si="21"/>
        <v>48</v>
      </c>
      <c r="T112" s="12" t="s">
        <v>48</v>
      </c>
      <c r="U112" s="12">
        <f t="shared" si="23"/>
        <v>52</v>
      </c>
      <c r="V112" s="18">
        <f t="shared" si="30"/>
        <v>215.36</v>
      </c>
      <c r="W112" s="30">
        <f t="shared" si="28"/>
        <v>153.86000000000001</v>
      </c>
    </row>
    <row r="113" spans="1:23" ht="17.25" thickBot="1" x14ac:dyDescent="0.35">
      <c r="A113">
        <v>77</v>
      </c>
      <c r="E113">
        <v>103</v>
      </c>
      <c r="F113" s="12" t="s">
        <v>7</v>
      </c>
      <c r="G113" s="12"/>
      <c r="H113" s="12"/>
      <c r="I113" s="12" t="s">
        <v>52</v>
      </c>
      <c r="J113" s="12"/>
      <c r="K113" s="12"/>
      <c r="L113" s="12" t="s">
        <v>12</v>
      </c>
      <c r="M113" s="12"/>
      <c r="N113" s="19" t="s">
        <v>24</v>
      </c>
      <c r="O113" s="12">
        <f t="shared" si="22"/>
        <v>13</v>
      </c>
      <c r="P113" s="12" t="s">
        <v>7</v>
      </c>
      <c r="Q113" s="12">
        <f t="shared" si="20"/>
        <v>48</v>
      </c>
      <c r="R113" s="12" t="s">
        <v>46</v>
      </c>
      <c r="S113" s="12">
        <f t="shared" si="21"/>
        <v>18</v>
      </c>
      <c r="T113" s="12"/>
      <c r="U113" s="12" t="e">
        <f t="shared" si="23"/>
        <v>#N/A</v>
      </c>
      <c r="V113" s="18">
        <f t="shared" si="30"/>
        <v>208</v>
      </c>
      <c r="W113" s="30">
        <f t="shared" si="28"/>
        <v>160</v>
      </c>
    </row>
    <row r="114" spans="1:23" ht="17.25" thickBot="1" x14ac:dyDescent="0.35">
      <c r="A114">
        <v>79</v>
      </c>
      <c r="E114">
        <v>104</v>
      </c>
      <c r="F114" s="12" t="s">
        <v>7</v>
      </c>
      <c r="G114" s="12"/>
      <c r="H114" s="12"/>
      <c r="I114" s="12" t="s">
        <v>52</v>
      </c>
      <c r="J114" s="12"/>
      <c r="K114" s="12"/>
      <c r="L114" s="12" t="s">
        <v>13</v>
      </c>
      <c r="M114" s="12">
        <f>VLOOKUP(L114,$B$8:$C$16,2,FALSE)</f>
        <v>40</v>
      </c>
      <c r="N114" s="14" t="s">
        <v>34</v>
      </c>
      <c r="O114" s="12">
        <f t="shared" si="22"/>
        <v>38.6</v>
      </c>
      <c r="P114" s="12" t="s">
        <v>5</v>
      </c>
      <c r="Q114" s="12">
        <f t="shared" si="20"/>
        <v>61.5</v>
      </c>
      <c r="R114" s="12" t="s">
        <v>7</v>
      </c>
      <c r="S114" s="12">
        <f t="shared" si="21"/>
        <v>48</v>
      </c>
      <c r="T114" s="12" t="s">
        <v>48</v>
      </c>
      <c r="U114" s="12">
        <f t="shared" si="23"/>
        <v>52</v>
      </c>
      <c r="V114" s="18">
        <f t="shared" ref="V114:V121" si="31">$G$99+$J$99+$M$114+O114+Q114</f>
        <v>257.10000000000002</v>
      </c>
      <c r="W114" s="30">
        <f t="shared" si="28"/>
        <v>195.60000000000002</v>
      </c>
    </row>
    <row r="115" spans="1:23" ht="17.25" thickBot="1" x14ac:dyDescent="0.35">
      <c r="A115">
        <v>80</v>
      </c>
      <c r="E115">
        <v>105</v>
      </c>
      <c r="F115" s="12" t="s">
        <v>7</v>
      </c>
      <c r="G115" s="12"/>
      <c r="H115" s="12"/>
      <c r="I115" s="12" t="s">
        <v>52</v>
      </c>
      <c r="J115" s="12"/>
      <c r="K115" s="12"/>
      <c r="L115" s="12" t="s">
        <v>13</v>
      </c>
      <c r="M115" s="12"/>
      <c r="N115" s="14" t="s">
        <v>36</v>
      </c>
      <c r="O115" s="12">
        <f t="shared" si="22"/>
        <v>48</v>
      </c>
      <c r="P115" s="12" t="s">
        <v>5</v>
      </c>
      <c r="Q115" s="12">
        <f t="shared" si="20"/>
        <v>61.5</v>
      </c>
      <c r="R115" s="12" t="s">
        <v>7</v>
      </c>
      <c r="S115" s="12">
        <f t="shared" si="21"/>
        <v>48</v>
      </c>
      <c r="T115" s="12" t="s">
        <v>48</v>
      </c>
      <c r="U115" s="12">
        <f t="shared" si="23"/>
        <v>52</v>
      </c>
      <c r="V115" s="18">
        <f t="shared" si="31"/>
        <v>266.5</v>
      </c>
      <c r="W115" s="30">
        <f t="shared" si="28"/>
        <v>205</v>
      </c>
    </row>
    <row r="116" spans="1:23" ht="17.25" thickBot="1" x14ac:dyDescent="0.35">
      <c r="A116">
        <v>81</v>
      </c>
      <c r="E116">
        <v>106</v>
      </c>
      <c r="F116" s="12" t="s">
        <v>7</v>
      </c>
      <c r="G116" s="12"/>
      <c r="H116" s="12"/>
      <c r="I116" s="12" t="s">
        <v>52</v>
      </c>
      <c r="J116" s="12"/>
      <c r="K116" s="12"/>
      <c r="L116" s="12" t="s">
        <v>13</v>
      </c>
      <c r="M116" s="12"/>
      <c r="N116" s="14" t="s">
        <v>21</v>
      </c>
      <c r="O116" s="12">
        <f t="shared" si="22"/>
        <v>68</v>
      </c>
      <c r="P116" s="12" t="s">
        <v>5</v>
      </c>
      <c r="Q116" s="12">
        <f t="shared" si="20"/>
        <v>61.5</v>
      </c>
      <c r="R116" s="12" t="s">
        <v>7</v>
      </c>
      <c r="S116" s="12">
        <f t="shared" si="21"/>
        <v>48</v>
      </c>
      <c r="T116" s="12" t="s">
        <v>48</v>
      </c>
      <c r="U116" s="12">
        <f t="shared" si="23"/>
        <v>52</v>
      </c>
      <c r="V116" s="18">
        <f t="shared" si="31"/>
        <v>286.5</v>
      </c>
      <c r="W116" s="30">
        <f t="shared" si="28"/>
        <v>225</v>
      </c>
    </row>
    <row r="117" spans="1:23" ht="17.25" thickBot="1" x14ac:dyDescent="0.35">
      <c r="A117">
        <v>82</v>
      </c>
      <c r="E117">
        <v>107</v>
      </c>
      <c r="F117" s="12" t="s">
        <v>7</v>
      </c>
      <c r="G117" s="12"/>
      <c r="H117" s="12"/>
      <c r="I117" s="12" t="s">
        <v>52</v>
      </c>
      <c r="J117" s="12"/>
      <c r="K117" s="12"/>
      <c r="L117" s="12" t="s">
        <v>13</v>
      </c>
      <c r="M117" s="12"/>
      <c r="N117" s="15" t="s">
        <v>37</v>
      </c>
      <c r="O117" s="12">
        <f t="shared" si="22"/>
        <v>30.6</v>
      </c>
      <c r="P117" s="12" t="s">
        <v>5</v>
      </c>
      <c r="Q117" s="12">
        <f t="shared" si="20"/>
        <v>61.5</v>
      </c>
      <c r="R117" s="12" t="s">
        <v>7</v>
      </c>
      <c r="S117" s="12">
        <f t="shared" si="21"/>
        <v>48</v>
      </c>
      <c r="T117" s="12" t="s">
        <v>48</v>
      </c>
      <c r="U117" s="12">
        <f t="shared" si="23"/>
        <v>52</v>
      </c>
      <c r="V117" s="18">
        <f t="shared" si="31"/>
        <v>249.1</v>
      </c>
      <c r="W117" s="30">
        <f t="shared" si="28"/>
        <v>187.6</v>
      </c>
    </row>
    <row r="118" spans="1:23" ht="17.25" thickBot="1" x14ac:dyDescent="0.35">
      <c r="A118">
        <v>83</v>
      </c>
      <c r="E118">
        <v>108</v>
      </c>
      <c r="F118" s="12" t="s">
        <v>7</v>
      </c>
      <c r="G118" s="12"/>
      <c r="H118" s="12"/>
      <c r="I118" s="12" t="s">
        <v>52</v>
      </c>
      <c r="J118" s="12"/>
      <c r="K118" s="12"/>
      <c r="L118" s="12" t="s">
        <v>13</v>
      </c>
      <c r="M118" s="12"/>
      <c r="N118" s="19" t="s">
        <v>39</v>
      </c>
      <c r="O118" s="12">
        <f t="shared" si="22"/>
        <v>15</v>
      </c>
      <c r="P118" s="12" t="s">
        <v>5</v>
      </c>
      <c r="Q118" s="12">
        <f t="shared" si="20"/>
        <v>61.5</v>
      </c>
      <c r="R118" s="12" t="s">
        <v>7</v>
      </c>
      <c r="S118" s="12">
        <f t="shared" si="21"/>
        <v>48</v>
      </c>
      <c r="T118" s="12" t="s">
        <v>48</v>
      </c>
      <c r="U118" s="12">
        <f t="shared" si="23"/>
        <v>52</v>
      </c>
      <c r="V118" s="18">
        <f t="shared" si="31"/>
        <v>233.5</v>
      </c>
      <c r="W118" s="30">
        <f t="shared" si="28"/>
        <v>172</v>
      </c>
    </row>
    <row r="119" spans="1:23" ht="17.25" thickBot="1" x14ac:dyDescent="0.35">
      <c r="A119">
        <v>84</v>
      </c>
      <c r="E119">
        <v>109</v>
      </c>
      <c r="F119" s="12" t="s">
        <v>7</v>
      </c>
      <c r="G119" s="12"/>
      <c r="H119" s="12"/>
      <c r="I119" s="12" t="s">
        <v>52</v>
      </c>
      <c r="J119" s="12"/>
      <c r="K119" s="12"/>
      <c r="L119" s="12" t="s">
        <v>13</v>
      </c>
      <c r="M119" s="12"/>
      <c r="N119" s="17" t="s">
        <v>25</v>
      </c>
      <c r="O119" s="12">
        <f t="shared" si="22"/>
        <v>10</v>
      </c>
      <c r="P119" s="12" t="s">
        <v>5</v>
      </c>
      <c r="Q119" s="12">
        <f t="shared" si="20"/>
        <v>61.5</v>
      </c>
      <c r="R119" s="12" t="s">
        <v>7</v>
      </c>
      <c r="S119" s="12">
        <f t="shared" si="21"/>
        <v>48</v>
      </c>
      <c r="T119" s="12" t="s">
        <v>48</v>
      </c>
      <c r="U119" s="12">
        <f t="shared" si="23"/>
        <v>52</v>
      </c>
      <c r="V119" s="18">
        <f t="shared" si="31"/>
        <v>228.5</v>
      </c>
      <c r="W119" s="30">
        <f t="shared" si="28"/>
        <v>167</v>
      </c>
    </row>
    <row r="120" spans="1:23" ht="17.25" thickBot="1" x14ac:dyDescent="0.35">
      <c r="A120">
        <v>85</v>
      </c>
      <c r="E120">
        <v>110</v>
      </c>
      <c r="F120" s="12" t="s">
        <v>7</v>
      </c>
      <c r="G120" s="12"/>
      <c r="H120" s="12"/>
      <c r="I120" s="12" t="s">
        <v>52</v>
      </c>
      <c r="J120" s="12"/>
      <c r="K120" s="12"/>
      <c r="L120" s="12" t="s">
        <v>13</v>
      </c>
      <c r="M120" s="12"/>
      <c r="N120" s="17" t="s">
        <v>30</v>
      </c>
      <c r="O120" s="12">
        <f t="shared" si="22"/>
        <v>6.86</v>
      </c>
      <c r="P120" s="12" t="s">
        <v>5</v>
      </c>
      <c r="Q120" s="12">
        <f t="shared" si="20"/>
        <v>61.5</v>
      </c>
      <c r="R120" s="12" t="s">
        <v>7</v>
      </c>
      <c r="S120" s="12">
        <f t="shared" si="21"/>
        <v>48</v>
      </c>
      <c r="T120" s="12" t="s">
        <v>48</v>
      </c>
      <c r="U120" s="12">
        <f t="shared" si="23"/>
        <v>52</v>
      </c>
      <c r="V120" s="18">
        <f t="shared" si="31"/>
        <v>225.36</v>
      </c>
      <c r="W120" s="30">
        <f t="shared" si="28"/>
        <v>163.86</v>
      </c>
    </row>
    <row r="121" spans="1:23" ht="17.25" thickBot="1" x14ac:dyDescent="0.35">
      <c r="A121">
        <v>86</v>
      </c>
      <c r="E121">
        <v>111</v>
      </c>
      <c r="F121" s="12" t="s">
        <v>7</v>
      </c>
      <c r="G121" s="12"/>
      <c r="H121" s="12"/>
      <c r="I121" s="12" t="s">
        <v>52</v>
      </c>
      <c r="J121" s="12"/>
      <c r="K121" s="12"/>
      <c r="L121" s="12" t="s">
        <v>13</v>
      </c>
      <c r="M121" s="12"/>
      <c r="N121" s="19" t="s">
        <v>24</v>
      </c>
      <c r="O121" s="12">
        <f t="shared" si="22"/>
        <v>13</v>
      </c>
      <c r="P121" s="12" t="s">
        <v>7</v>
      </c>
      <c r="Q121" s="12">
        <f t="shared" si="20"/>
        <v>48</v>
      </c>
      <c r="R121" s="12" t="s">
        <v>46</v>
      </c>
      <c r="S121" s="12">
        <f t="shared" si="21"/>
        <v>18</v>
      </c>
      <c r="T121" s="12"/>
      <c r="U121" s="12" t="e">
        <f t="shared" si="23"/>
        <v>#N/A</v>
      </c>
      <c r="V121" s="18">
        <f t="shared" si="31"/>
        <v>218</v>
      </c>
      <c r="W121" s="30">
        <f t="shared" si="28"/>
        <v>170</v>
      </c>
    </row>
    <row r="122" spans="1:23" ht="17.25" thickBot="1" x14ac:dyDescent="0.35">
      <c r="A122">
        <v>87</v>
      </c>
      <c r="E122">
        <v>112</v>
      </c>
      <c r="F122" s="12" t="s">
        <v>7</v>
      </c>
      <c r="G122" s="12"/>
      <c r="H122" s="12"/>
      <c r="I122" s="12" t="s">
        <v>52</v>
      </c>
      <c r="J122" s="12"/>
      <c r="K122" s="12"/>
      <c r="L122" s="12" t="s">
        <v>31</v>
      </c>
      <c r="M122" s="12">
        <f>VLOOKUP(L122,$B$8:$C$16,2,FALSE)</f>
        <v>52</v>
      </c>
      <c r="N122" s="14" t="s">
        <v>34</v>
      </c>
      <c r="O122" s="12">
        <f t="shared" si="22"/>
        <v>38.6</v>
      </c>
      <c r="P122" s="12" t="s">
        <v>5</v>
      </c>
      <c r="Q122" s="12">
        <f t="shared" si="20"/>
        <v>61.5</v>
      </c>
      <c r="R122" s="12" t="s">
        <v>7</v>
      </c>
      <c r="S122" s="12">
        <f t="shared" si="21"/>
        <v>48</v>
      </c>
      <c r="T122" s="12" t="s">
        <v>48</v>
      </c>
      <c r="U122" s="12">
        <f t="shared" si="23"/>
        <v>52</v>
      </c>
      <c r="V122" s="18">
        <f t="shared" ref="V122:V129" si="32">$G$99+$J$99+$M$122+O122+Q122</f>
        <v>269.10000000000002</v>
      </c>
      <c r="W122" s="30">
        <f t="shared" si="28"/>
        <v>207.60000000000002</v>
      </c>
    </row>
    <row r="123" spans="1:23" ht="17.25" thickBot="1" x14ac:dyDescent="0.35">
      <c r="A123">
        <v>88</v>
      </c>
      <c r="E123">
        <v>113</v>
      </c>
      <c r="F123" s="12" t="s">
        <v>7</v>
      </c>
      <c r="G123" s="12"/>
      <c r="H123" s="12"/>
      <c r="I123" s="12" t="s">
        <v>52</v>
      </c>
      <c r="J123" s="12"/>
      <c r="K123" s="12"/>
      <c r="L123" s="12" t="s">
        <v>31</v>
      </c>
      <c r="M123" s="12"/>
      <c r="N123" s="14" t="s">
        <v>36</v>
      </c>
      <c r="O123" s="12">
        <f t="shared" si="22"/>
        <v>48</v>
      </c>
      <c r="P123" s="12" t="s">
        <v>5</v>
      </c>
      <c r="Q123" s="12">
        <f t="shared" si="20"/>
        <v>61.5</v>
      </c>
      <c r="R123" s="12" t="s">
        <v>7</v>
      </c>
      <c r="S123" s="12">
        <f t="shared" si="21"/>
        <v>48</v>
      </c>
      <c r="T123" s="12" t="s">
        <v>48</v>
      </c>
      <c r="U123" s="12">
        <f t="shared" si="23"/>
        <v>52</v>
      </c>
      <c r="V123" s="18">
        <f t="shared" si="32"/>
        <v>278.5</v>
      </c>
      <c r="W123" s="30">
        <f t="shared" si="28"/>
        <v>217</v>
      </c>
    </row>
    <row r="124" spans="1:23" ht="17.25" thickBot="1" x14ac:dyDescent="0.35">
      <c r="A124">
        <v>89</v>
      </c>
      <c r="E124">
        <v>114</v>
      </c>
      <c r="F124" s="12" t="s">
        <v>7</v>
      </c>
      <c r="G124" s="12"/>
      <c r="H124" s="12"/>
      <c r="I124" s="12" t="s">
        <v>52</v>
      </c>
      <c r="J124" s="12"/>
      <c r="K124" s="12"/>
      <c r="L124" s="12" t="s">
        <v>31</v>
      </c>
      <c r="M124" s="12"/>
      <c r="N124" s="14" t="s">
        <v>21</v>
      </c>
      <c r="O124" s="12">
        <f t="shared" si="22"/>
        <v>68</v>
      </c>
      <c r="P124" s="12" t="s">
        <v>5</v>
      </c>
      <c r="Q124" s="12">
        <f t="shared" si="20"/>
        <v>61.5</v>
      </c>
      <c r="R124" s="12" t="s">
        <v>7</v>
      </c>
      <c r="S124" s="12">
        <f t="shared" si="21"/>
        <v>48</v>
      </c>
      <c r="T124" s="12" t="s">
        <v>48</v>
      </c>
      <c r="U124" s="12">
        <f t="shared" si="23"/>
        <v>52</v>
      </c>
      <c r="V124" s="18">
        <f t="shared" si="32"/>
        <v>298.5</v>
      </c>
      <c r="W124" s="30">
        <f t="shared" si="28"/>
        <v>237</v>
      </c>
    </row>
    <row r="125" spans="1:23" ht="17.25" thickBot="1" x14ac:dyDescent="0.35">
      <c r="A125">
        <v>90</v>
      </c>
      <c r="E125">
        <v>115</v>
      </c>
      <c r="F125" s="12" t="s">
        <v>7</v>
      </c>
      <c r="G125" s="12"/>
      <c r="H125" s="12"/>
      <c r="I125" s="12" t="s">
        <v>52</v>
      </c>
      <c r="J125" s="12"/>
      <c r="K125" s="12"/>
      <c r="L125" s="12" t="s">
        <v>31</v>
      </c>
      <c r="M125" s="12"/>
      <c r="N125" s="15" t="s">
        <v>37</v>
      </c>
      <c r="O125" s="12">
        <f t="shared" si="22"/>
        <v>30.6</v>
      </c>
      <c r="P125" s="12" t="s">
        <v>5</v>
      </c>
      <c r="Q125" s="12">
        <f t="shared" si="20"/>
        <v>61.5</v>
      </c>
      <c r="R125" s="12" t="s">
        <v>7</v>
      </c>
      <c r="S125" s="12">
        <f t="shared" si="21"/>
        <v>48</v>
      </c>
      <c r="T125" s="12" t="s">
        <v>48</v>
      </c>
      <c r="U125" s="12">
        <f t="shared" si="23"/>
        <v>52</v>
      </c>
      <c r="V125" s="18">
        <f t="shared" si="32"/>
        <v>261.10000000000002</v>
      </c>
      <c r="W125" s="30">
        <f t="shared" si="28"/>
        <v>199.60000000000002</v>
      </c>
    </row>
    <row r="126" spans="1:23" ht="17.25" thickBot="1" x14ac:dyDescent="0.35">
      <c r="A126">
        <v>91</v>
      </c>
      <c r="E126">
        <v>116</v>
      </c>
      <c r="F126" s="12" t="s">
        <v>7</v>
      </c>
      <c r="G126" s="12"/>
      <c r="H126" s="12"/>
      <c r="I126" s="12" t="s">
        <v>52</v>
      </c>
      <c r="J126" s="12"/>
      <c r="K126" s="12"/>
      <c r="L126" s="12" t="s">
        <v>31</v>
      </c>
      <c r="M126" s="12"/>
      <c r="N126" s="19" t="s">
        <v>39</v>
      </c>
      <c r="O126" s="12">
        <f t="shared" si="22"/>
        <v>15</v>
      </c>
      <c r="P126" s="12" t="s">
        <v>5</v>
      </c>
      <c r="Q126" s="12">
        <f t="shared" si="20"/>
        <v>61.5</v>
      </c>
      <c r="R126" s="12" t="s">
        <v>7</v>
      </c>
      <c r="S126" s="12">
        <f t="shared" si="21"/>
        <v>48</v>
      </c>
      <c r="T126" s="12" t="s">
        <v>48</v>
      </c>
      <c r="U126" s="12">
        <f t="shared" si="23"/>
        <v>52</v>
      </c>
      <c r="V126" s="18">
        <f t="shared" si="32"/>
        <v>245.5</v>
      </c>
      <c r="W126" s="30">
        <f t="shared" si="28"/>
        <v>184</v>
      </c>
    </row>
    <row r="127" spans="1:23" ht="17.25" thickBot="1" x14ac:dyDescent="0.35">
      <c r="A127">
        <v>92</v>
      </c>
      <c r="E127">
        <v>117</v>
      </c>
      <c r="F127" s="12" t="s">
        <v>7</v>
      </c>
      <c r="G127" s="12"/>
      <c r="H127" s="12"/>
      <c r="I127" s="12" t="s">
        <v>52</v>
      </c>
      <c r="J127" s="12"/>
      <c r="K127" s="12"/>
      <c r="L127" s="12" t="s">
        <v>31</v>
      </c>
      <c r="M127" s="12"/>
      <c r="N127" s="17" t="s">
        <v>25</v>
      </c>
      <c r="O127" s="12">
        <f t="shared" si="22"/>
        <v>10</v>
      </c>
      <c r="P127" s="12" t="s">
        <v>5</v>
      </c>
      <c r="Q127" s="12">
        <f t="shared" si="20"/>
        <v>61.5</v>
      </c>
      <c r="R127" s="12" t="s">
        <v>7</v>
      </c>
      <c r="S127" s="12">
        <f t="shared" si="21"/>
        <v>48</v>
      </c>
      <c r="T127" s="12" t="s">
        <v>48</v>
      </c>
      <c r="U127" s="12">
        <f t="shared" si="23"/>
        <v>52</v>
      </c>
      <c r="V127" s="18">
        <f t="shared" si="32"/>
        <v>240.5</v>
      </c>
      <c r="W127" s="30">
        <f t="shared" si="28"/>
        <v>179</v>
      </c>
    </row>
    <row r="128" spans="1:23" ht="17.25" thickBot="1" x14ac:dyDescent="0.35">
      <c r="A128">
        <v>93</v>
      </c>
      <c r="E128">
        <v>118</v>
      </c>
      <c r="F128" s="12" t="s">
        <v>7</v>
      </c>
      <c r="G128" s="12"/>
      <c r="H128" s="12"/>
      <c r="I128" s="12" t="s">
        <v>52</v>
      </c>
      <c r="J128" s="12"/>
      <c r="K128" s="12"/>
      <c r="L128" s="12" t="s">
        <v>31</v>
      </c>
      <c r="M128" s="12"/>
      <c r="N128" s="17" t="s">
        <v>30</v>
      </c>
      <c r="O128" s="12">
        <f t="shared" si="22"/>
        <v>6.86</v>
      </c>
      <c r="P128" s="12" t="s">
        <v>5</v>
      </c>
      <c r="Q128" s="12">
        <f t="shared" si="20"/>
        <v>61.5</v>
      </c>
      <c r="R128" s="12" t="s">
        <v>7</v>
      </c>
      <c r="S128" s="12">
        <f t="shared" si="21"/>
        <v>48</v>
      </c>
      <c r="T128" s="12" t="s">
        <v>48</v>
      </c>
      <c r="U128" s="12">
        <f t="shared" si="23"/>
        <v>52</v>
      </c>
      <c r="V128" s="18">
        <f t="shared" si="32"/>
        <v>237.36</v>
      </c>
      <c r="W128" s="30">
        <f t="shared" si="28"/>
        <v>175.86</v>
      </c>
    </row>
    <row r="129" spans="1:23" ht="17.25" thickBot="1" x14ac:dyDescent="0.35">
      <c r="A129">
        <v>94</v>
      </c>
      <c r="E129">
        <v>119</v>
      </c>
      <c r="F129" s="12" t="s">
        <v>7</v>
      </c>
      <c r="G129" s="12"/>
      <c r="H129" s="12"/>
      <c r="I129" s="12" t="s">
        <v>52</v>
      </c>
      <c r="J129" s="12"/>
      <c r="K129" s="12"/>
      <c r="L129" s="12" t="s">
        <v>31</v>
      </c>
      <c r="M129" s="12"/>
      <c r="N129" s="19" t="s">
        <v>24</v>
      </c>
      <c r="O129" s="12">
        <f t="shared" si="22"/>
        <v>13</v>
      </c>
      <c r="P129" s="12" t="s">
        <v>7</v>
      </c>
      <c r="Q129" s="12">
        <f t="shared" si="20"/>
        <v>48</v>
      </c>
      <c r="R129" s="12" t="s">
        <v>46</v>
      </c>
      <c r="S129" s="12">
        <f t="shared" si="21"/>
        <v>18</v>
      </c>
      <c r="T129" s="12"/>
      <c r="U129" s="12" t="e">
        <f t="shared" si="23"/>
        <v>#N/A</v>
      </c>
      <c r="V129" s="18">
        <f t="shared" si="32"/>
        <v>230</v>
      </c>
      <c r="W129" s="30">
        <f t="shared" si="28"/>
        <v>182</v>
      </c>
    </row>
    <row r="130" spans="1:23" ht="17.25" thickBot="1" x14ac:dyDescent="0.35">
      <c r="A130">
        <v>95</v>
      </c>
      <c r="E130">
        <v>120</v>
      </c>
      <c r="F130" s="12" t="s">
        <v>7</v>
      </c>
      <c r="G130" s="12"/>
      <c r="H130" s="12"/>
      <c r="I130" s="12" t="s">
        <v>52</v>
      </c>
      <c r="J130" s="12"/>
      <c r="K130" s="12"/>
      <c r="L130" s="12" t="s">
        <v>16</v>
      </c>
      <c r="M130" s="12">
        <f>VLOOKUP(L130,$B$8:$C$16,2,FALSE)</f>
        <v>78</v>
      </c>
      <c r="N130" s="14"/>
      <c r="O130" s="12" t="e">
        <f t="shared" si="22"/>
        <v>#N/A</v>
      </c>
      <c r="P130" s="12"/>
      <c r="Q130" s="12" t="e">
        <f t="shared" ref="Q130:Q192" si="33">VLOOKUP(P130,$B$30:$C$36,2,FALSE)</f>
        <v>#N/A</v>
      </c>
      <c r="R130" s="12"/>
      <c r="S130" s="12" t="e">
        <f t="shared" ref="S130:S192" si="34">VLOOKUP(R130,$B$30:$C$36,2,FALSE)</f>
        <v>#N/A</v>
      </c>
      <c r="T130" s="12"/>
      <c r="U130" s="12" t="e">
        <f t="shared" si="23"/>
        <v>#N/A</v>
      </c>
      <c r="V130" s="18" t="e">
        <f t="shared" ref="V130:V138" si="35">$G$99+$J$99+$M$130+O130+Q130</f>
        <v>#N/A</v>
      </c>
      <c r="W130" s="30" t="e">
        <f t="shared" si="28"/>
        <v>#N/A</v>
      </c>
    </row>
    <row r="131" spans="1:23" ht="17.25" thickBot="1" x14ac:dyDescent="0.35">
      <c r="A131">
        <v>96</v>
      </c>
      <c r="E131">
        <v>121</v>
      </c>
      <c r="F131" s="12" t="s">
        <v>7</v>
      </c>
      <c r="G131" s="12"/>
      <c r="H131" s="12"/>
      <c r="I131" s="12" t="s">
        <v>52</v>
      </c>
      <c r="J131" s="12"/>
      <c r="K131" s="12"/>
      <c r="L131" s="12" t="s">
        <v>16</v>
      </c>
      <c r="M131" s="12"/>
      <c r="N131" s="14" t="s">
        <v>34</v>
      </c>
      <c r="O131" s="12">
        <f t="shared" ref="O131:O193" si="36">VLOOKUP(N131,$B$17:$C$25,2,FALSE)</f>
        <v>38.6</v>
      </c>
      <c r="P131" s="12" t="s">
        <v>5</v>
      </c>
      <c r="Q131" s="12">
        <f t="shared" si="33"/>
        <v>61.5</v>
      </c>
      <c r="R131" s="12" t="s">
        <v>7</v>
      </c>
      <c r="S131" s="12">
        <f t="shared" si="34"/>
        <v>48</v>
      </c>
      <c r="T131" s="12" t="s">
        <v>48</v>
      </c>
      <c r="U131" s="12">
        <f t="shared" ref="U131:U193" si="37">VLOOKUP(T131,$B$30:$C$36,2,FALSE)</f>
        <v>52</v>
      </c>
      <c r="V131" s="18">
        <f t="shared" si="35"/>
        <v>295.10000000000002</v>
      </c>
      <c r="W131" s="30">
        <f t="shared" si="28"/>
        <v>233.60000000000002</v>
      </c>
    </row>
    <row r="132" spans="1:23" ht="17.25" thickBot="1" x14ac:dyDescent="0.35">
      <c r="A132">
        <v>97</v>
      </c>
      <c r="E132">
        <v>122</v>
      </c>
      <c r="F132" s="12" t="s">
        <v>7</v>
      </c>
      <c r="G132" s="12"/>
      <c r="H132" s="12"/>
      <c r="I132" s="12" t="s">
        <v>52</v>
      </c>
      <c r="J132" s="12"/>
      <c r="K132" s="12"/>
      <c r="L132" s="12" t="s">
        <v>16</v>
      </c>
      <c r="M132" s="12"/>
      <c r="N132" s="14" t="s">
        <v>36</v>
      </c>
      <c r="O132" s="12">
        <f t="shared" si="36"/>
        <v>48</v>
      </c>
      <c r="P132" s="12" t="s">
        <v>5</v>
      </c>
      <c r="Q132" s="12">
        <f t="shared" si="33"/>
        <v>61.5</v>
      </c>
      <c r="R132" s="12" t="s">
        <v>7</v>
      </c>
      <c r="S132" s="12">
        <f t="shared" si="34"/>
        <v>48</v>
      </c>
      <c r="T132" s="12" t="s">
        <v>48</v>
      </c>
      <c r="U132" s="12">
        <f t="shared" si="37"/>
        <v>52</v>
      </c>
      <c r="V132" s="18">
        <f t="shared" si="35"/>
        <v>304.5</v>
      </c>
      <c r="W132" s="30">
        <f t="shared" si="28"/>
        <v>243</v>
      </c>
    </row>
    <row r="133" spans="1:23" ht="17.25" thickBot="1" x14ac:dyDescent="0.35">
      <c r="A133">
        <v>98</v>
      </c>
      <c r="E133">
        <v>123</v>
      </c>
      <c r="F133" s="12" t="s">
        <v>7</v>
      </c>
      <c r="G133" s="12"/>
      <c r="H133" s="12"/>
      <c r="I133" s="12" t="s">
        <v>52</v>
      </c>
      <c r="J133" s="12"/>
      <c r="K133" s="12"/>
      <c r="L133" s="12" t="s">
        <v>16</v>
      </c>
      <c r="M133" s="12"/>
      <c r="N133" s="14" t="s">
        <v>21</v>
      </c>
      <c r="O133" s="12">
        <f t="shared" si="36"/>
        <v>68</v>
      </c>
      <c r="P133" s="12" t="s">
        <v>5</v>
      </c>
      <c r="Q133" s="12">
        <f t="shared" si="33"/>
        <v>61.5</v>
      </c>
      <c r="R133" s="12" t="s">
        <v>7</v>
      </c>
      <c r="S133" s="12">
        <f t="shared" si="34"/>
        <v>48</v>
      </c>
      <c r="T133" s="12" t="s">
        <v>48</v>
      </c>
      <c r="U133" s="12">
        <f t="shared" si="37"/>
        <v>52</v>
      </c>
      <c r="V133" s="18">
        <f t="shared" si="35"/>
        <v>324.5</v>
      </c>
      <c r="W133" s="30">
        <f t="shared" si="28"/>
        <v>263</v>
      </c>
    </row>
    <row r="134" spans="1:23" ht="17.25" thickBot="1" x14ac:dyDescent="0.35">
      <c r="A134">
        <v>99</v>
      </c>
      <c r="E134">
        <v>124</v>
      </c>
      <c r="F134" s="12" t="s">
        <v>7</v>
      </c>
      <c r="G134" s="12"/>
      <c r="H134" s="12"/>
      <c r="I134" s="12" t="s">
        <v>52</v>
      </c>
      <c r="J134" s="12"/>
      <c r="K134" s="12"/>
      <c r="L134" s="12" t="s">
        <v>16</v>
      </c>
      <c r="M134" s="12"/>
      <c r="N134" s="15" t="s">
        <v>37</v>
      </c>
      <c r="O134" s="12">
        <f t="shared" si="36"/>
        <v>30.6</v>
      </c>
      <c r="P134" s="12" t="s">
        <v>5</v>
      </c>
      <c r="Q134" s="12">
        <f t="shared" si="33"/>
        <v>61.5</v>
      </c>
      <c r="R134" s="12" t="s">
        <v>7</v>
      </c>
      <c r="S134" s="12">
        <f t="shared" si="34"/>
        <v>48</v>
      </c>
      <c r="T134" s="12" t="s">
        <v>48</v>
      </c>
      <c r="U134" s="12">
        <f t="shared" si="37"/>
        <v>52</v>
      </c>
      <c r="V134" s="18">
        <f t="shared" si="35"/>
        <v>287.10000000000002</v>
      </c>
      <c r="W134" s="30">
        <f t="shared" si="28"/>
        <v>225.60000000000002</v>
      </c>
    </row>
    <row r="135" spans="1:23" ht="17.25" thickBot="1" x14ac:dyDescent="0.35">
      <c r="A135">
        <v>100</v>
      </c>
      <c r="E135">
        <v>125</v>
      </c>
      <c r="F135" s="12" t="s">
        <v>7</v>
      </c>
      <c r="G135" s="12"/>
      <c r="H135" s="12"/>
      <c r="I135" s="12" t="s">
        <v>52</v>
      </c>
      <c r="J135" s="12"/>
      <c r="K135" s="12"/>
      <c r="L135" s="12" t="s">
        <v>16</v>
      </c>
      <c r="M135" s="12"/>
      <c r="N135" s="19" t="s">
        <v>39</v>
      </c>
      <c r="O135" s="12">
        <f t="shared" si="36"/>
        <v>15</v>
      </c>
      <c r="P135" s="12" t="s">
        <v>5</v>
      </c>
      <c r="Q135" s="12">
        <f t="shared" si="33"/>
        <v>61.5</v>
      </c>
      <c r="R135" s="12" t="s">
        <v>7</v>
      </c>
      <c r="S135" s="12">
        <f t="shared" si="34"/>
        <v>48</v>
      </c>
      <c r="T135" s="12" t="s">
        <v>48</v>
      </c>
      <c r="U135" s="12">
        <f t="shared" si="37"/>
        <v>52</v>
      </c>
      <c r="V135" s="18">
        <f t="shared" si="35"/>
        <v>271.5</v>
      </c>
      <c r="W135" s="30">
        <f t="shared" si="28"/>
        <v>210</v>
      </c>
    </row>
    <row r="136" spans="1:23" ht="17.25" thickBot="1" x14ac:dyDescent="0.35">
      <c r="A136">
        <v>101</v>
      </c>
      <c r="E136">
        <v>126</v>
      </c>
      <c r="F136" s="12" t="s">
        <v>7</v>
      </c>
      <c r="G136" s="12"/>
      <c r="H136" s="12"/>
      <c r="I136" s="12" t="s">
        <v>52</v>
      </c>
      <c r="J136" s="12"/>
      <c r="K136" s="12"/>
      <c r="L136" s="12" t="s">
        <v>16</v>
      </c>
      <c r="M136" s="12"/>
      <c r="N136" s="17" t="s">
        <v>25</v>
      </c>
      <c r="O136" s="12">
        <f t="shared" si="36"/>
        <v>10</v>
      </c>
      <c r="P136" s="12" t="s">
        <v>5</v>
      </c>
      <c r="Q136" s="12">
        <f t="shared" si="33"/>
        <v>61.5</v>
      </c>
      <c r="R136" s="12" t="s">
        <v>7</v>
      </c>
      <c r="S136" s="12">
        <f t="shared" si="34"/>
        <v>48</v>
      </c>
      <c r="T136" s="12" t="s">
        <v>48</v>
      </c>
      <c r="U136" s="12">
        <f t="shared" si="37"/>
        <v>52</v>
      </c>
      <c r="V136" s="18">
        <f t="shared" si="35"/>
        <v>266.5</v>
      </c>
      <c r="W136" s="30">
        <f t="shared" si="28"/>
        <v>205</v>
      </c>
    </row>
    <row r="137" spans="1:23" ht="17.25" thickBot="1" x14ac:dyDescent="0.35">
      <c r="A137">
        <v>102</v>
      </c>
      <c r="E137">
        <v>127</v>
      </c>
      <c r="F137" s="12" t="s">
        <v>7</v>
      </c>
      <c r="G137" s="12"/>
      <c r="H137" s="12"/>
      <c r="I137" s="12" t="s">
        <v>52</v>
      </c>
      <c r="J137" s="12"/>
      <c r="K137" s="12"/>
      <c r="L137" s="12" t="s">
        <v>16</v>
      </c>
      <c r="M137" s="12"/>
      <c r="N137" s="17" t="s">
        <v>30</v>
      </c>
      <c r="O137" s="12">
        <f t="shared" si="36"/>
        <v>6.86</v>
      </c>
      <c r="P137" s="12" t="s">
        <v>5</v>
      </c>
      <c r="Q137" s="12">
        <f t="shared" si="33"/>
        <v>61.5</v>
      </c>
      <c r="R137" s="12" t="s">
        <v>7</v>
      </c>
      <c r="S137" s="12">
        <f t="shared" si="34"/>
        <v>48</v>
      </c>
      <c r="T137" s="12" t="s">
        <v>48</v>
      </c>
      <c r="U137" s="12">
        <f t="shared" si="37"/>
        <v>52</v>
      </c>
      <c r="V137" s="18">
        <f t="shared" si="35"/>
        <v>263.36</v>
      </c>
      <c r="W137" s="30">
        <f t="shared" si="28"/>
        <v>201.86</v>
      </c>
    </row>
    <row r="138" spans="1:23" ht="17.25" thickBot="1" x14ac:dyDescent="0.35">
      <c r="A138">
        <v>103</v>
      </c>
      <c r="E138">
        <v>128</v>
      </c>
      <c r="F138" s="12" t="s">
        <v>7</v>
      </c>
      <c r="G138" s="12"/>
      <c r="H138" s="12"/>
      <c r="I138" s="12" t="s">
        <v>52</v>
      </c>
      <c r="J138" s="12"/>
      <c r="K138" s="12"/>
      <c r="L138" s="12" t="s">
        <v>16</v>
      </c>
      <c r="M138" s="12"/>
      <c r="N138" s="19" t="s">
        <v>24</v>
      </c>
      <c r="O138" s="12">
        <f t="shared" si="36"/>
        <v>13</v>
      </c>
      <c r="P138" s="12" t="s">
        <v>7</v>
      </c>
      <c r="Q138" s="12">
        <f t="shared" si="33"/>
        <v>48</v>
      </c>
      <c r="R138" s="12" t="s">
        <v>46</v>
      </c>
      <c r="S138" s="12">
        <f t="shared" si="34"/>
        <v>18</v>
      </c>
      <c r="T138" s="12"/>
      <c r="U138" s="12" t="e">
        <f t="shared" si="37"/>
        <v>#N/A</v>
      </c>
      <c r="V138" s="18">
        <f t="shared" si="35"/>
        <v>256</v>
      </c>
      <c r="W138" s="30">
        <f t="shared" si="28"/>
        <v>208</v>
      </c>
    </row>
    <row r="139" spans="1:23" ht="17.25" thickBot="1" x14ac:dyDescent="0.35">
      <c r="A139">
        <v>104</v>
      </c>
      <c r="E139">
        <v>129</v>
      </c>
      <c r="F139" s="12" t="s">
        <v>7</v>
      </c>
      <c r="G139" s="12"/>
      <c r="H139" s="12"/>
      <c r="I139" s="12" t="s">
        <v>52</v>
      </c>
      <c r="J139" s="12"/>
      <c r="K139" s="12"/>
      <c r="L139" s="12" t="s">
        <v>30</v>
      </c>
      <c r="M139" s="12">
        <f>VLOOKUP(L139,$B$8:$C$16,2,FALSE)</f>
        <v>6</v>
      </c>
      <c r="N139" s="14" t="s">
        <v>34</v>
      </c>
      <c r="O139" s="12">
        <f t="shared" si="36"/>
        <v>38.6</v>
      </c>
      <c r="P139" s="12" t="s">
        <v>5</v>
      </c>
      <c r="Q139" s="12">
        <f t="shared" si="33"/>
        <v>61.5</v>
      </c>
      <c r="R139" s="12" t="s">
        <v>7</v>
      </c>
      <c r="S139" s="12">
        <f t="shared" si="34"/>
        <v>48</v>
      </c>
      <c r="T139" s="12" t="s">
        <v>48</v>
      </c>
      <c r="U139" s="12">
        <f t="shared" si="37"/>
        <v>52</v>
      </c>
      <c r="V139" s="18">
        <f t="shared" ref="V139:V146" si="38">$G$99+$J$99+$M$139+O139+Q139</f>
        <v>223.1</v>
      </c>
      <c r="W139" s="30">
        <f t="shared" si="28"/>
        <v>161.6</v>
      </c>
    </row>
    <row r="140" spans="1:23" ht="17.25" thickBot="1" x14ac:dyDescent="0.35">
      <c r="A140">
        <v>105</v>
      </c>
      <c r="E140">
        <v>130</v>
      </c>
      <c r="F140" s="12" t="s">
        <v>7</v>
      </c>
      <c r="G140" s="12"/>
      <c r="H140" s="12"/>
      <c r="I140" s="12" t="s">
        <v>52</v>
      </c>
      <c r="J140" s="12"/>
      <c r="K140" s="12"/>
      <c r="L140" s="12" t="s">
        <v>30</v>
      </c>
      <c r="M140" s="12"/>
      <c r="N140" s="14" t="s">
        <v>36</v>
      </c>
      <c r="O140" s="12">
        <f t="shared" si="36"/>
        <v>48</v>
      </c>
      <c r="P140" s="12" t="s">
        <v>5</v>
      </c>
      <c r="Q140" s="12">
        <f t="shared" si="33"/>
        <v>61.5</v>
      </c>
      <c r="R140" s="12" t="s">
        <v>7</v>
      </c>
      <c r="S140" s="12">
        <f t="shared" si="34"/>
        <v>48</v>
      </c>
      <c r="T140" s="12" t="s">
        <v>48</v>
      </c>
      <c r="U140" s="12">
        <f t="shared" si="37"/>
        <v>52</v>
      </c>
      <c r="V140" s="18">
        <f t="shared" si="38"/>
        <v>232.5</v>
      </c>
      <c r="W140" s="30">
        <f t="shared" si="28"/>
        <v>171</v>
      </c>
    </row>
    <row r="141" spans="1:23" ht="17.25" thickBot="1" x14ac:dyDescent="0.35">
      <c r="A141">
        <v>106</v>
      </c>
      <c r="E141">
        <v>131</v>
      </c>
      <c r="F141" s="12" t="s">
        <v>7</v>
      </c>
      <c r="G141" s="12"/>
      <c r="H141" s="12"/>
      <c r="I141" s="12" t="s">
        <v>52</v>
      </c>
      <c r="J141" s="12"/>
      <c r="K141" s="12"/>
      <c r="L141" s="12" t="s">
        <v>30</v>
      </c>
      <c r="M141" s="12"/>
      <c r="N141" s="14" t="s">
        <v>21</v>
      </c>
      <c r="O141" s="12">
        <f t="shared" si="36"/>
        <v>68</v>
      </c>
      <c r="P141" s="12" t="s">
        <v>5</v>
      </c>
      <c r="Q141" s="12">
        <f t="shared" si="33"/>
        <v>61.5</v>
      </c>
      <c r="R141" s="12" t="s">
        <v>7</v>
      </c>
      <c r="S141" s="12">
        <f t="shared" si="34"/>
        <v>48</v>
      </c>
      <c r="T141" s="12" t="s">
        <v>48</v>
      </c>
      <c r="U141" s="12">
        <f t="shared" si="37"/>
        <v>52</v>
      </c>
      <c r="V141" s="18">
        <f t="shared" si="38"/>
        <v>252.5</v>
      </c>
      <c r="W141" s="30">
        <f t="shared" si="28"/>
        <v>191</v>
      </c>
    </row>
    <row r="142" spans="1:23" ht="17.25" thickBot="1" x14ac:dyDescent="0.35">
      <c r="A142">
        <v>107</v>
      </c>
      <c r="E142">
        <v>132</v>
      </c>
      <c r="F142" s="12" t="s">
        <v>7</v>
      </c>
      <c r="G142" s="12"/>
      <c r="H142" s="12"/>
      <c r="I142" s="12" t="s">
        <v>52</v>
      </c>
      <c r="J142" s="12"/>
      <c r="K142" s="12"/>
      <c r="L142" s="12" t="s">
        <v>30</v>
      </c>
      <c r="M142" s="12"/>
      <c r="N142" s="15" t="s">
        <v>37</v>
      </c>
      <c r="O142" s="12">
        <f t="shared" si="36"/>
        <v>30.6</v>
      </c>
      <c r="P142" s="12" t="s">
        <v>5</v>
      </c>
      <c r="Q142" s="12">
        <f t="shared" si="33"/>
        <v>61.5</v>
      </c>
      <c r="R142" s="12" t="s">
        <v>7</v>
      </c>
      <c r="S142" s="12">
        <f t="shared" si="34"/>
        <v>48</v>
      </c>
      <c r="T142" s="12" t="s">
        <v>48</v>
      </c>
      <c r="U142" s="12">
        <f t="shared" si="37"/>
        <v>52</v>
      </c>
      <c r="V142" s="18">
        <f t="shared" si="38"/>
        <v>215.1</v>
      </c>
      <c r="W142" s="30">
        <f t="shared" si="28"/>
        <v>153.6</v>
      </c>
    </row>
    <row r="143" spans="1:23" ht="17.25" thickBot="1" x14ac:dyDescent="0.35">
      <c r="A143">
        <v>108</v>
      </c>
      <c r="E143">
        <v>133</v>
      </c>
      <c r="F143" s="12" t="s">
        <v>7</v>
      </c>
      <c r="G143" s="12"/>
      <c r="H143" s="12"/>
      <c r="I143" s="12" t="s">
        <v>52</v>
      </c>
      <c r="J143" s="12"/>
      <c r="K143" s="12"/>
      <c r="L143" s="12" t="s">
        <v>30</v>
      </c>
      <c r="M143" s="12"/>
      <c r="N143" s="19" t="s">
        <v>39</v>
      </c>
      <c r="O143" s="12">
        <f t="shared" si="36"/>
        <v>15</v>
      </c>
      <c r="P143" s="12" t="s">
        <v>5</v>
      </c>
      <c r="Q143" s="12">
        <f t="shared" si="33"/>
        <v>61.5</v>
      </c>
      <c r="R143" s="12" t="s">
        <v>7</v>
      </c>
      <c r="S143" s="12">
        <f t="shared" si="34"/>
        <v>48</v>
      </c>
      <c r="T143" s="12" t="s">
        <v>48</v>
      </c>
      <c r="U143" s="12">
        <f t="shared" si="37"/>
        <v>52</v>
      </c>
      <c r="V143" s="18">
        <f t="shared" si="38"/>
        <v>199.5</v>
      </c>
      <c r="W143" s="30">
        <f t="shared" si="28"/>
        <v>138</v>
      </c>
    </row>
    <row r="144" spans="1:23" ht="17.25" thickBot="1" x14ac:dyDescent="0.35">
      <c r="A144">
        <v>109</v>
      </c>
      <c r="E144">
        <v>134</v>
      </c>
      <c r="F144" s="12" t="s">
        <v>7</v>
      </c>
      <c r="G144" s="12"/>
      <c r="H144" s="12"/>
      <c r="I144" s="12" t="s">
        <v>52</v>
      </c>
      <c r="J144" s="12"/>
      <c r="K144" s="12"/>
      <c r="L144" s="12" t="s">
        <v>30</v>
      </c>
      <c r="M144" s="12"/>
      <c r="N144" s="17" t="s">
        <v>25</v>
      </c>
      <c r="O144" s="12">
        <f t="shared" si="36"/>
        <v>10</v>
      </c>
      <c r="P144" s="12" t="s">
        <v>5</v>
      </c>
      <c r="Q144" s="12">
        <f t="shared" si="33"/>
        <v>61.5</v>
      </c>
      <c r="R144" s="12" t="s">
        <v>7</v>
      </c>
      <c r="S144" s="12">
        <f t="shared" si="34"/>
        <v>48</v>
      </c>
      <c r="T144" s="12" t="s">
        <v>48</v>
      </c>
      <c r="U144" s="12">
        <f t="shared" si="37"/>
        <v>52</v>
      </c>
      <c r="V144" s="18">
        <f t="shared" si="38"/>
        <v>194.5</v>
      </c>
      <c r="W144" s="30">
        <f t="shared" si="28"/>
        <v>133</v>
      </c>
    </row>
    <row r="145" spans="1:23" ht="17.25" thickBot="1" x14ac:dyDescent="0.35">
      <c r="A145">
        <v>110</v>
      </c>
      <c r="E145">
        <v>135</v>
      </c>
      <c r="F145" s="12" t="s">
        <v>7</v>
      </c>
      <c r="G145" s="12"/>
      <c r="H145" s="12"/>
      <c r="I145" s="12" t="s">
        <v>52</v>
      </c>
      <c r="J145" s="12"/>
      <c r="K145" s="12"/>
      <c r="L145" s="12" t="s">
        <v>30</v>
      </c>
      <c r="M145" s="12"/>
      <c r="N145" s="17" t="s">
        <v>30</v>
      </c>
      <c r="O145" s="12">
        <f t="shared" si="36"/>
        <v>6.86</v>
      </c>
      <c r="P145" s="12" t="s">
        <v>5</v>
      </c>
      <c r="Q145" s="12">
        <f t="shared" si="33"/>
        <v>61.5</v>
      </c>
      <c r="R145" s="12" t="s">
        <v>7</v>
      </c>
      <c r="S145" s="12">
        <f t="shared" si="34"/>
        <v>48</v>
      </c>
      <c r="T145" s="12" t="s">
        <v>48</v>
      </c>
      <c r="U145" s="12">
        <f t="shared" si="37"/>
        <v>52</v>
      </c>
      <c r="V145" s="18">
        <f t="shared" si="38"/>
        <v>191.36</v>
      </c>
      <c r="W145" s="30">
        <f t="shared" si="28"/>
        <v>129.86000000000001</v>
      </c>
    </row>
    <row r="146" spans="1:23" ht="17.25" thickBot="1" x14ac:dyDescent="0.35">
      <c r="A146">
        <v>111</v>
      </c>
      <c r="E146">
        <v>136</v>
      </c>
      <c r="F146" s="12" t="s">
        <v>7</v>
      </c>
      <c r="G146" s="12"/>
      <c r="H146" s="12"/>
      <c r="I146" s="12" t="s">
        <v>52</v>
      </c>
      <c r="J146" s="12"/>
      <c r="K146" s="12"/>
      <c r="L146" s="12" t="s">
        <v>30</v>
      </c>
      <c r="M146" s="12"/>
      <c r="N146" s="19" t="s">
        <v>24</v>
      </c>
      <c r="O146" s="12">
        <f t="shared" si="36"/>
        <v>13</v>
      </c>
      <c r="P146" s="12" t="s">
        <v>7</v>
      </c>
      <c r="Q146" s="12">
        <f t="shared" si="33"/>
        <v>48</v>
      </c>
      <c r="R146" s="12" t="s">
        <v>46</v>
      </c>
      <c r="S146" s="12">
        <f t="shared" si="34"/>
        <v>18</v>
      </c>
      <c r="T146" s="12"/>
      <c r="U146" s="12" t="e">
        <f t="shared" si="37"/>
        <v>#N/A</v>
      </c>
      <c r="V146" s="18">
        <f t="shared" si="38"/>
        <v>184</v>
      </c>
      <c r="W146" s="30">
        <f t="shared" si="28"/>
        <v>136</v>
      </c>
    </row>
    <row r="147" spans="1:23" ht="17.25" thickBot="1" x14ac:dyDescent="0.35">
      <c r="A147">
        <v>112</v>
      </c>
      <c r="E147">
        <v>137</v>
      </c>
      <c r="F147" s="12" t="s">
        <v>7</v>
      </c>
      <c r="G147" s="12"/>
      <c r="H147" s="12"/>
      <c r="I147" s="12" t="s">
        <v>52</v>
      </c>
      <c r="J147" s="12"/>
      <c r="K147" s="12"/>
      <c r="L147" s="12" t="s">
        <v>17</v>
      </c>
      <c r="M147" s="12">
        <f>VLOOKUP(L147,$B$8:$C$16,2,FALSE)</f>
        <v>12.06</v>
      </c>
      <c r="N147" s="14" t="s">
        <v>34</v>
      </c>
      <c r="O147" s="12">
        <f t="shared" si="36"/>
        <v>38.6</v>
      </c>
      <c r="P147" s="12" t="s">
        <v>5</v>
      </c>
      <c r="Q147" s="12">
        <f t="shared" si="33"/>
        <v>61.5</v>
      </c>
      <c r="R147" s="12" t="s">
        <v>7</v>
      </c>
      <c r="S147" s="12">
        <f t="shared" si="34"/>
        <v>48</v>
      </c>
      <c r="T147" s="12" t="s">
        <v>48</v>
      </c>
      <c r="U147" s="12">
        <f t="shared" si="37"/>
        <v>52</v>
      </c>
      <c r="V147" s="18">
        <f t="shared" ref="V147:V154" si="39">$G$99+$J$99+$M$147+O147+Q147</f>
        <v>229.16</v>
      </c>
      <c r="W147" s="30">
        <f t="shared" si="28"/>
        <v>167.66</v>
      </c>
    </row>
    <row r="148" spans="1:23" ht="17.25" thickBot="1" x14ac:dyDescent="0.35">
      <c r="A148">
        <v>113</v>
      </c>
      <c r="E148">
        <v>138</v>
      </c>
      <c r="F148" s="12" t="s">
        <v>7</v>
      </c>
      <c r="G148" s="12"/>
      <c r="H148" s="12"/>
      <c r="I148" s="12" t="s">
        <v>52</v>
      </c>
      <c r="J148" s="12"/>
      <c r="K148" s="12"/>
      <c r="L148" s="12" t="s">
        <v>17</v>
      </c>
      <c r="M148" s="12"/>
      <c r="N148" s="14" t="s">
        <v>36</v>
      </c>
      <c r="O148" s="12">
        <f t="shared" si="36"/>
        <v>48</v>
      </c>
      <c r="P148" s="12" t="s">
        <v>5</v>
      </c>
      <c r="Q148" s="12">
        <f t="shared" si="33"/>
        <v>61.5</v>
      </c>
      <c r="R148" s="12" t="s">
        <v>7</v>
      </c>
      <c r="S148" s="12">
        <f t="shared" si="34"/>
        <v>48</v>
      </c>
      <c r="T148" s="12" t="s">
        <v>48</v>
      </c>
      <c r="U148" s="12">
        <f t="shared" si="37"/>
        <v>52</v>
      </c>
      <c r="V148" s="18">
        <f t="shared" si="39"/>
        <v>238.56</v>
      </c>
      <c r="W148" s="30">
        <f t="shared" si="28"/>
        <v>177.06</v>
      </c>
    </row>
    <row r="149" spans="1:23" ht="17.25" thickBot="1" x14ac:dyDescent="0.35">
      <c r="A149">
        <v>114</v>
      </c>
      <c r="E149">
        <v>139</v>
      </c>
      <c r="F149" s="12" t="s">
        <v>7</v>
      </c>
      <c r="G149" s="12"/>
      <c r="H149" s="12"/>
      <c r="I149" s="12" t="s">
        <v>52</v>
      </c>
      <c r="J149" s="12"/>
      <c r="K149" s="12"/>
      <c r="L149" s="12" t="s">
        <v>17</v>
      </c>
      <c r="M149" s="12"/>
      <c r="N149" s="14" t="s">
        <v>21</v>
      </c>
      <c r="O149" s="12">
        <f t="shared" si="36"/>
        <v>68</v>
      </c>
      <c r="P149" s="12" t="s">
        <v>5</v>
      </c>
      <c r="Q149" s="12">
        <f t="shared" si="33"/>
        <v>61.5</v>
      </c>
      <c r="R149" s="12" t="s">
        <v>7</v>
      </c>
      <c r="S149" s="12">
        <f t="shared" si="34"/>
        <v>48</v>
      </c>
      <c r="T149" s="12" t="s">
        <v>48</v>
      </c>
      <c r="U149" s="12">
        <f t="shared" si="37"/>
        <v>52</v>
      </c>
      <c r="V149" s="18">
        <f t="shared" si="39"/>
        <v>258.56</v>
      </c>
      <c r="W149" s="30">
        <f t="shared" si="28"/>
        <v>197.06</v>
      </c>
    </row>
    <row r="150" spans="1:23" ht="17.25" thickBot="1" x14ac:dyDescent="0.35">
      <c r="A150">
        <v>115</v>
      </c>
      <c r="E150">
        <v>140</v>
      </c>
      <c r="F150" s="12" t="s">
        <v>7</v>
      </c>
      <c r="G150" s="12"/>
      <c r="H150" s="12"/>
      <c r="I150" s="12" t="s">
        <v>52</v>
      </c>
      <c r="J150" s="12"/>
      <c r="K150" s="12"/>
      <c r="L150" s="12" t="s">
        <v>17</v>
      </c>
      <c r="M150" s="12"/>
      <c r="N150" s="15" t="s">
        <v>37</v>
      </c>
      <c r="O150" s="12">
        <f t="shared" si="36"/>
        <v>30.6</v>
      </c>
      <c r="P150" s="12" t="s">
        <v>5</v>
      </c>
      <c r="Q150" s="12">
        <f t="shared" si="33"/>
        <v>61.5</v>
      </c>
      <c r="R150" s="12" t="s">
        <v>7</v>
      </c>
      <c r="S150" s="12">
        <f t="shared" si="34"/>
        <v>48</v>
      </c>
      <c r="T150" s="12" t="s">
        <v>48</v>
      </c>
      <c r="U150" s="12">
        <f t="shared" si="37"/>
        <v>52</v>
      </c>
      <c r="V150" s="18">
        <f t="shared" si="39"/>
        <v>221.16</v>
      </c>
      <c r="W150" s="30">
        <f t="shared" si="28"/>
        <v>159.66</v>
      </c>
    </row>
    <row r="151" spans="1:23" ht="17.25" thickBot="1" x14ac:dyDescent="0.35">
      <c r="A151">
        <v>116</v>
      </c>
      <c r="E151">
        <v>141</v>
      </c>
      <c r="F151" s="12" t="s">
        <v>7</v>
      </c>
      <c r="G151" s="12"/>
      <c r="H151" s="12"/>
      <c r="I151" s="12" t="s">
        <v>52</v>
      </c>
      <c r="J151" s="12"/>
      <c r="K151" s="12"/>
      <c r="L151" s="12" t="s">
        <v>17</v>
      </c>
      <c r="M151" s="12"/>
      <c r="N151" s="19" t="s">
        <v>39</v>
      </c>
      <c r="O151" s="12">
        <f t="shared" si="36"/>
        <v>15</v>
      </c>
      <c r="P151" s="12" t="s">
        <v>5</v>
      </c>
      <c r="Q151" s="12">
        <f t="shared" si="33"/>
        <v>61.5</v>
      </c>
      <c r="R151" s="12" t="s">
        <v>7</v>
      </c>
      <c r="S151" s="12">
        <f t="shared" si="34"/>
        <v>48</v>
      </c>
      <c r="T151" s="12" t="s">
        <v>48</v>
      </c>
      <c r="U151" s="12">
        <f t="shared" si="37"/>
        <v>52</v>
      </c>
      <c r="V151" s="18">
        <f t="shared" si="39"/>
        <v>205.56</v>
      </c>
      <c r="W151" s="30">
        <f t="shared" si="28"/>
        <v>144.06</v>
      </c>
    </row>
    <row r="152" spans="1:23" ht="17.25" thickBot="1" x14ac:dyDescent="0.35">
      <c r="A152">
        <v>117</v>
      </c>
      <c r="E152">
        <v>142</v>
      </c>
      <c r="F152" s="12" t="s">
        <v>7</v>
      </c>
      <c r="G152" s="12"/>
      <c r="H152" s="12"/>
      <c r="I152" s="12" t="s">
        <v>52</v>
      </c>
      <c r="J152" s="12"/>
      <c r="K152" s="12"/>
      <c r="L152" s="12" t="s">
        <v>17</v>
      </c>
      <c r="M152" s="12"/>
      <c r="N152" s="17" t="s">
        <v>25</v>
      </c>
      <c r="O152" s="12">
        <f t="shared" si="36"/>
        <v>10</v>
      </c>
      <c r="P152" s="12" t="s">
        <v>5</v>
      </c>
      <c r="Q152" s="12">
        <f t="shared" si="33"/>
        <v>61.5</v>
      </c>
      <c r="R152" s="12" t="s">
        <v>7</v>
      </c>
      <c r="S152" s="12">
        <f t="shared" si="34"/>
        <v>48</v>
      </c>
      <c r="T152" s="12" t="s">
        <v>48</v>
      </c>
      <c r="U152" s="12">
        <f t="shared" si="37"/>
        <v>52</v>
      </c>
      <c r="V152" s="18">
        <f t="shared" si="39"/>
        <v>200.56</v>
      </c>
      <c r="W152" s="30">
        <f t="shared" si="28"/>
        <v>139.06</v>
      </c>
    </row>
    <row r="153" spans="1:23" ht="17.25" thickBot="1" x14ac:dyDescent="0.35">
      <c r="A153">
        <v>118</v>
      </c>
      <c r="E153">
        <v>143</v>
      </c>
      <c r="F153" s="12" t="s">
        <v>7</v>
      </c>
      <c r="G153" s="12"/>
      <c r="H153" s="12"/>
      <c r="I153" s="12" t="s">
        <v>52</v>
      </c>
      <c r="J153" s="12"/>
      <c r="K153" s="12"/>
      <c r="L153" s="12" t="s">
        <v>17</v>
      </c>
      <c r="M153" s="12"/>
      <c r="N153" s="17" t="s">
        <v>30</v>
      </c>
      <c r="O153" s="12">
        <f t="shared" si="36"/>
        <v>6.86</v>
      </c>
      <c r="P153" s="12" t="s">
        <v>5</v>
      </c>
      <c r="Q153" s="12">
        <f t="shared" si="33"/>
        <v>61.5</v>
      </c>
      <c r="R153" s="12" t="s">
        <v>7</v>
      </c>
      <c r="S153" s="12">
        <f t="shared" si="34"/>
        <v>48</v>
      </c>
      <c r="T153" s="12" t="s">
        <v>48</v>
      </c>
      <c r="U153" s="12">
        <f t="shared" si="37"/>
        <v>52</v>
      </c>
      <c r="V153" s="18">
        <f t="shared" si="39"/>
        <v>197.42000000000002</v>
      </c>
      <c r="W153" s="30">
        <f t="shared" si="28"/>
        <v>135.92000000000002</v>
      </c>
    </row>
    <row r="154" spans="1:23" ht="17.25" thickBot="1" x14ac:dyDescent="0.35">
      <c r="A154">
        <v>119</v>
      </c>
      <c r="E154">
        <v>144</v>
      </c>
      <c r="F154" s="20" t="s">
        <v>7</v>
      </c>
      <c r="G154" s="20"/>
      <c r="H154" s="20"/>
      <c r="I154" s="20" t="s">
        <v>52</v>
      </c>
      <c r="J154" s="20"/>
      <c r="K154" s="20"/>
      <c r="L154" s="20" t="s">
        <v>17</v>
      </c>
      <c r="M154" s="20"/>
      <c r="N154" s="21" t="s">
        <v>24</v>
      </c>
      <c r="O154" s="20">
        <f t="shared" si="36"/>
        <v>13</v>
      </c>
      <c r="P154" s="20" t="s">
        <v>7</v>
      </c>
      <c r="Q154" s="20">
        <f t="shared" si="33"/>
        <v>48</v>
      </c>
      <c r="R154" s="20" t="s">
        <v>46</v>
      </c>
      <c r="S154" s="20">
        <f t="shared" si="34"/>
        <v>18</v>
      </c>
      <c r="T154" s="20"/>
      <c r="U154" s="20" t="e">
        <f t="shared" si="37"/>
        <v>#N/A</v>
      </c>
      <c r="V154" s="22">
        <f t="shared" si="39"/>
        <v>190.06</v>
      </c>
      <c r="W154" s="30">
        <f t="shared" si="28"/>
        <v>142.06</v>
      </c>
    </row>
    <row r="155" spans="1:23" ht="17.25" thickBot="1" x14ac:dyDescent="0.35">
      <c r="A155">
        <v>121</v>
      </c>
      <c r="E155">
        <v>145</v>
      </c>
      <c r="F155" s="26" t="s">
        <v>8</v>
      </c>
      <c r="G155" s="27">
        <f>VLOOKUP(F155,$B$2:$C$7,2,FALSE)</f>
        <v>85</v>
      </c>
      <c r="H155" s="27" t="s">
        <v>5</v>
      </c>
      <c r="I155" s="27" t="s">
        <v>5</v>
      </c>
      <c r="J155" s="27">
        <f t="shared" ref="J155:J160" si="40">VLOOKUP(I155,$B$37:$C$43,2,FALSE)</f>
        <v>61.5</v>
      </c>
      <c r="K155" s="27" t="s">
        <v>5</v>
      </c>
      <c r="L155" s="27" t="s">
        <v>5</v>
      </c>
      <c r="M155" s="27">
        <f>VLOOKUP(L155,$B$8:$C$16,2,FALSE)</f>
        <v>45</v>
      </c>
      <c r="N155" s="28" t="s">
        <v>18</v>
      </c>
      <c r="O155" s="27">
        <f t="shared" si="36"/>
        <v>65.2</v>
      </c>
      <c r="P155" s="27" t="s">
        <v>5</v>
      </c>
      <c r="Q155" s="27">
        <f t="shared" si="33"/>
        <v>61.5</v>
      </c>
      <c r="R155" s="27" t="s">
        <v>48</v>
      </c>
      <c r="S155" s="27">
        <f t="shared" si="34"/>
        <v>52</v>
      </c>
      <c r="T155" s="27"/>
      <c r="U155" s="27" t="e">
        <f t="shared" si="37"/>
        <v>#N/A</v>
      </c>
      <c r="V155" s="29">
        <f>$G$155+$J$155+$M$155+O155+Q155</f>
        <v>318.2</v>
      </c>
      <c r="W155" s="30">
        <f t="shared" ref="W155:W193" si="41">V155-Q155</f>
        <v>256.7</v>
      </c>
    </row>
    <row r="156" spans="1:23" x14ac:dyDescent="0.3">
      <c r="A156">
        <v>122</v>
      </c>
      <c r="E156">
        <v>146</v>
      </c>
      <c r="F156" s="23" t="s">
        <v>8</v>
      </c>
      <c r="G156" s="23"/>
      <c r="H156" s="23" t="s">
        <v>52</v>
      </c>
      <c r="I156" s="23" t="s">
        <v>5</v>
      </c>
      <c r="J156" s="23">
        <f t="shared" si="40"/>
        <v>61.5</v>
      </c>
      <c r="K156" s="23" t="s">
        <v>14</v>
      </c>
      <c r="L156" s="23" t="s">
        <v>5</v>
      </c>
      <c r="M156" s="23">
        <f>VLOOKUP(L156,$B$8:$C$16,2,FALSE)</f>
        <v>45</v>
      </c>
      <c r="N156" s="24" t="s">
        <v>34</v>
      </c>
      <c r="O156" s="23">
        <f t="shared" si="36"/>
        <v>38.6</v>
      </c>
      <c r="P156" s="23" t="s">
        <v>5</v>
      </c>
      <c r="Q156" s="23">
        <f t="shared" si="33"/>
        <v>61.5</v>
      </c>
      <c r="R156" s="23" t="s">
        <v>7</v>
      </c>
      <c r="S156" s="23">
        <f t="shared" si="34"/>
        <v>48</v>
      </c>
      <c r="T156" s="23" t="s">
        <v>48</v>
      </c>
      <c r="U156" s="23">
        <f t="shared" si="37"/>
        <v>52</v>
      </c>
      <c r="V156" s="23">
        <f>$G$155+$J$155+$M$155+O156+Q156</f>
        <v>291.60000000000002</v>
      </c>
      <c r="W156" s="23">
        <f>V156-Q156-$J$155</f>
        <v>168.60000000000002</v>
      </c>
    </row>
    <row r="157" spans="1:23" x14ac:dyDescent="0.3">
      <c r="A157">
        <v>123</v>
      </c>
      <c r="E157">
        <v>147</v>
      </c>
      <c r="F157" s="12" t="s">
        <v>8</v>
      </c>
      <c r="G157" s="12"/>
      <c r="H157" s="12" t="s">
        <v>7</v>
      </c>
      <c r="I157" s="12" t="s">
        <v>5</v>
      </c>
      <c r="J157" s="12">
        <f t="shared" si="40"/>
        <v>61.5</v>
      </c>
      <c r="K157" s="12"/>
      <c r="L157" s="12" t="s">
        <v>5</v>
      </c>
      <c r="M157" s="12"/>
      <c r="N157" s="14" t="s">
        <v>36</v>
      </c>
      <c r="O157" s="12">
        <f t="shared" si="36"/>
        <v>48</v>
      </c>
      <c r="P157" s="12" t="s">
        <v>5</v>
      </c>
      <c r="Q157" s="12">
        <f t="shared" si="33"/>
        <v>61.5</v>
      </c>
      <c r="R157" s="12" t="s">
        <v>7</v>
      </c>
      <c r="S157" s="12">
        <f t="shared" si="34"/>
        <v>48</v>
      </c>
      <c r="T157" s="12" t="s">
        <v>48</v>
      </c>
      <c r="U157" s="12">
        <f t="shared" si="37"/>
        <v>52</v>
      </c>
      <c r="V157" s="12">
        <f t="shared" ref="V157:V163" si="42">$G$155+$J$155+$M$155+O157+Q157</f>
        <v>301</v>
      </c>
      <c r="W157" s="23">
        <f t="shared" ref="W157:W163" si="43">V157-Q157-$J$155</f>
        <v>178</v>
      </c>
    </row>
    <row r="158" spans="1:23" x14ac:dyDescent="0.3">
      <c r="A158">
        <v>124</v>
      </c>
      <c r="E158">
        <v>148</v>
      </c>
      <c r="F158" s="12" t="s">
        <v>8</v>
      </c>
      <c r="G158" s="12"/>
      <c r="H158" s="12" t="s">
        <v>45</v>
      </c>
      <c r="I158" s="12" t="s">
        <v>5</v>
      </c>
      <c r="J158" s="12">
        <f t="shared" si="40"/>
        <v>61.5</v>
      </c>
      <c r="K158" s="12"/>
      <c r="L158" s="12" t="s">
        <v>5</v>
      </c>
      <c r="M158" s="12"/>
      <c r="N158" s="14" t="s">
        <v>21</v>
      </c>
      <c r="O158" s="12">
        <f t="shared" si="36"/>
        <v>68</v>
      </c>
      <c r="P158" s="12" t="s">
        <v>5</v>
      </c>
      <c r="Q158" s="12">
        <f t="shared" si="33"/>
        <v>61.5</v>
      </c>
      <c r="R158" s="12" t="s">
        <v>7</v>
      </c>
      <c r="S158" s="12">
        <f t="shared" si="34"/>
        <v>48</v>
      </c>
      <c r="T158" s="12" t="s">
        <v>48</v>
      </c>
      <c r="U158" s="12">
        <f t="shared" si="37"/>
        <v>52</v>
      </c>
      <c r="V158" s="12">
        <f t="shared" si="42"/>
        <v>321</v>
      </c>
      <c r="W158" s="23">
        <f t="shared" si="43"/>
        <v>198</v>
      </c>
    </row>
    <row r="159" spans="1:23" x14ac:dyDescent="0.3">
      <c r="A159">
        <v>125</v>
      </c>
      <c r="E159">
        <v>149</v>
      </c>
      <c r="F159" s="12" t="s">
        <v>8</v>
      </c>
      <c r="G159" s="12"/>
      <c r="H159" s="12" t="s">
        <v>30</v>
      </c>
      <c r="I159" s="12" t="s">
        <v>5</v>
      </c>
      <c r="J159" s="12">
        <f t="shared" si="40"/>
        <v>61.5</v>
      </c>
      <c r="K159" s="12"/>
      <c r="L159" s="12" t="s">
        <v>5</v>
      </c>
      <c r="M159" s="12"/>
      <c r="N159" s="15" t="s">
        <v>37</v>
      </c>
      <c r="O159" s="12">
        <f t="shared" si="36"/>
        <v>30.6</v>
      </c>
      <c r="P159" s="12" t="s">
        <v>5</v>
      </c>
      <c r="Q159" s="12">
        <f t="shared" si="33"/>
        <v>61.5</v>
      </c>
      <c r="R159" s="12" t="s">
        <v>7</v>
      </c>
      <c r="S159" s="12">
        <f t="shared" si="34"/>
        <v>48</v>
      </c>
      <c r="T159" s="12" t="s">
        <v>48</v>
      </c>
      <c r="U159" s="12">
        <f t="shared" si="37"/>
        <v>52</v>
      </c>
      <c r="V159" s="12">
        <f t="shared" si="42"/>
        <v>283.60000000000002</v>
      </c>
      <c r="W159" s="23">
        <f t="shared" si="43"/>
        <v>160.60000000000002</v>
      </c>
    </row>
    <row r="160" spans="1:23" x14ac:dyDescent="0.3">
      <c r="A160">
        <v>126</v>
      </c>
      <c r="E160">
        <v>150</v>
      </c>
      <c r="F160" s="12" t="s">
        <v>8</v>
      </c>
      <c r="G160" s="12"/>
      <c r="H160" s="12" t="s">
        <v>8</v>
      </c>
      <c r="I160" s="12" t="s">
        <v>5</v>
      </c>
      <c r="J160" s="12">
        <f t="shared" si="40"/>
        <v>61.5</v>
      </c>
      <c r="K160" s="12"/>
      <c r="L160" s="12" t="s">
        <v>5</v>
      </c>
      <c r="M160" s="12"/>
      <c r="N160" s="19" t="s">
        <v>39</v>
      </c>
      <c r="O160" s="12">
        <f t="shared" si="36"/>
        <v>15</v>
      </c>
      <c r="P160" s="12" t="s">
        <v>5</v>
      </c>
      <c r="Q160" s="12">
        <f t="shared" si="33"/>
        <v>61.5</v>
      </c>
      <c r="R160" s="12" t="s">
        <v>7</v>
      </c>
      <c r="S160" s="12">
        <f t="shared" si="34"/>
        <v>48</v>
      </c>
      <c r="T160" s="12" t="s">
        <v>48</v>
      </c>
      <c r="U160" s="12">
        <f t="shared" si="37"/>
        <v>52</v>
      </c>
      <c r="V160" s="12">
        <f t="shared" si="42"/>
        <v>268</v>
      </c>
      <c r="W160" s="23">
        <f t="shared" si="43"/>
        <v>145</v>
      </c>
    </row>
    <row r="161" spans="1:23" x14ac:dyDescent="0.3">
      <c r="A161">
        <v>127</v>
      </c>
      <c r="E161">
        <v>151</v>
      </c>
      <c r="F161" s="12" t="s">
        <v>8</v>
      </c>
      <c r="G161" s="12"/>
      <c r="H161" s="12"/>
      <c r="I161" s="12" t="s">
        <v>5</v>
      </c>
      <c r="J161" s="12"/>
      <c r="K161" s="12"/>
      <c r="L161" s="12" t="s">
        <v>5</v>
      </c>
      <c r="M161" s="12"/>
      <c r="N161" s="19" t="s">
        <v>24</v>
      </c>
      <c r="O161" s="12">
        <f t="shared" si="36"/>
        <v>13</v>
      </c>
      <c r="P161" s="12" t="s">
        <v>7</v>
      </c>
      <c r="Q161" s="12">
        <f t="shared" si="33"/>
        <v>48</v>
      </c>
      <c r="R161" s="12" t="s">
        <v>46</v>
      </c>
      <c r="S161" s="12">
        <f t="shared" si="34"/>
        <v>18</v>
      </c>
      <c r="T161" s="12"/>
      <c r="U161" s="12" t="e">
        <f t="shared" si="37"/>
        <v>#N/A</v>
      </c>
      <c r="V161" s="12">
        <f t="shared" si="42"/>
        <v>252.5</v>
      </c>
      <c r="W161" s="23">
        <f t="shared" si="43"/>
        <v>143</v>
      </c>
    </row>
    <row r="162" spans="1:23" x14ac:dyDescent="0.3">
      <c r="A162">
        <v>128</v>
      </c>
      <c r="E162">
        <v>152</v>
      </c>
      <c r="F162" s="12" t="s">
        <v>8</v>
      </c>
      <c r="G162" s="12"/>
      <c r="H162" s="12"/>
      <c r="I162" s="12" t="s">
        <v>5</v>
      </c>
      <c r="J162" s="12"/>
      <c r="K162" s="12"/>
      <c r="L162" s="12" t="s">
        <v>5</v>
      </c>
      <c r="M162" s="12"/>
      <c r="N162" s="17" t="s">
        <v>25</v>
      </c>
      <c r="O162" s="12">
        <f t="shared" si="36"/>
        <v>10</v>
      </c>
      <c r="P162" s="12" t="s">
        <v>5</v>
      </c>
      <c r="Q162" s="12">
        <f t="shared" si="33"/>
        <v>61.5</v>
      </c>
      <c r="R162" s="12" t="s">
        <v>7</v>
      </c>
      <c r="S162" s="12">
        <f t="shared" si="34"/>
        <v>48</v>
      </c>
      <c r="T162" s="12" t="s">
        <v>48</v>
      </c>
      <c r="U162" s="12">
        <f t="shared" si="37"/>
        <v>52</v>
      </c>
      <c r="V162" s="12">
        <f t="shared" si="42"/>
        <v>263</v>
      </c>
      <c r="W162" s="23">
        <f t="shared" si="43"/>
        <v>140</v>
      </c>
    </row>
    <row r="163" spans="1:23" x14ac:dyDescent="0.3">
      <c r="A163">
        <v>129</v>
      </c>
      <c r="E163">
        <v>153</v>
      </c>
      <c r="F163" s="12" t="s">
        <v>8</v>
      </c>
      <c r="G163" s="12"/>
      <c r="H163" s="12"/>
      <c r="I163" s="12" t="s">
        <v>5</v>
      </c>
      <c r="J163" s="12"/>
      <c r="K163" s="12"/>
      <c r="L163" s="12" t="s">
        <v>5</v>
      </c>
      <c r="M163" s="12"/>
      <c r="N163" s="17" t="s">
        <v>30</v>
      </c>
      <c r="O163" s="12">
        <f t="shared" si="36"/>
        <v>6.86</v>
      </c>
      <c r="P163" s="12" t="s">
        <v>5</v>
      </c>
      <c r="Q163" s="12">
        <f t="shared" si="33"/>
        <v>61.5</v>
      </c>
      <c r="R163" s="12" t="s">
        <v>7</v>
      </c>
      <c r="S163" s="12">
        <f t="shared" si="34"/>
        <v>48</v>
      </c>
      <c r="T163" s="12" t="s">
        <v>48</v>
      </c>
      <c r="U163" s="12">
        <f t="shared" si="37"/>
        <v>52</v>
      </c>
      <c r="V163" s="12">
        <f t="shared" si="42"/>
        <v>259.86</v>
      </c>
      <c r="W163" s="23">
        <f t="shared" si="43"/>
        <v>136.86000000000001</v>
      </c>
    </row>
    <row r="164" spans="1:23" x14ac:dyDescent="0.3">
      <c r="A164">
        <v>130</v>
      </c>
      <c r="E164">
        <v>154</v>
      </c>
      <c r="F164" s="12" t="s">
        <v>8</v>
      </c>
      <c r="G164" s="12"/>
      <c r="H164" s="12"/>
      <c r="I164" s="12" t="s">
        <v>5</v>
      </c>
      <c r="J164" s="12"/>
      <c r="K164" s="12"/>
      <c r="L164" s="12" t="s">
        <v>12</v>
      </c>
      <c r="M164" s="12">
        <f>VLOOKUP(L164,$B$8:$C$16,2,FALSE)</f>
        <v>30</v>
      </c>
      <c r="N164" s="14" t="s">
        <v>18</v>
      </c>
      <c r="O164" s="12">
        <f t="shared" si="36"/>
        <v>65.2</v>
      </c>
      <c r="P164" s="12" t="s">
        <v>5</v>
      </c>
      <c r="Q164" s="12">
        <f t="shared" si="33"/>
        <v>61.5</v>
      </c>
      <c r="R164" s="12" t="s">
        <v>48</v>
      </c>
      <c r="S164" s="12">
        <f t="shared" si="34"/>
        <v>52</v>
      </c>
      <c r="T164" s="12"/>
      <c r="U164" s="12" t="e">
        <f t="shared" si="37"/>
        <v>#N/A</v>
      </c>
      <c r="V164" s="12">
        <f>$G$155+$J$155+$M$164+O164+Q164</f>
        <v>303.2</v>
      </c>
      <c r="W164" s="12">
        <f t="shared" si="41"/>
        <v>241.7</v>
      </c>
    </row>
    <row r="165" spans="1:23" x14ac:dyDescent="0.3">
      <c r="A165">
        <v>131</v>
      </c>
      <c r="E165">
        <v>155</v>
      </c>
      <c r="F165" s="12" t="s">
        <v>8</v>
      </c>
      <c r="G165" s="12"/>
      <c r="H165" s="12"/>
      <c r="I165" s="12" t="s">
        <v>5</v>
      </c>
      <c r="J165" s="12"/>
      <c r="K165" s="12"/>
      <c r="L165" s="12" t="s">
        <v>12</v>
      </c>
      <c r="M165" s="12"/>
      <c r="N165" s="14" t="s">
        <v>34</v>
      </c>
      <c r="O165" s="12">
        <f t="shared" si="36"/>
        <v>38.6</v>
      </c>
      <c r="P165" s="12" t="s">
        <v>5</v>
      </c>
      <c r="Q165" s="12">
        <f t="shared" si="33"/>
        <v>61.5</v>
      </c>
      <c r="R165" s="12" t="s">
        <v>7</v>
      </c>
      <c r="S165" s="12">
        <f t="shared" si="34"/>
        <v>48</v>
      </c>
      <c r="T165" s="12" t="s">
        <v>48</v>
      </c>
      <c r="U165" s="12">
        <f t="shared" si="37"/>
        <v>52</v>
      </c>
      <c r="V165" s="12">
        <f t="shared" ref="V165:V172" si="44">$G$155+$J$155+$M$164+O165+Q165</f>
        <v>276.60000000000002</v>
      </c>
      <c r="W165" s="12">
        <f>V165-Q165-$J$155</f>
        <v>153.60000000000002</v>
      </c>
    </row>
    <row r="166" spans="1:23" x14ac:dyDescent="0.3">
      <c r="A166">
        <v>132</v>
      </c>
      <c r="E166">
        <v>156</v>
      </c>
      <c r="F166" s="12" t="s">
        <v>8</v>
      </c>
      <c r="G166" s="12"/>
      <c r="H166" s="12"/>
      <c r="I166" s="12" t="s">
        <v>5</v>
      </c>
      <c r="J166" s="12"/>
      <c r="K166" s="12"/>
      <c r="L166" s="12" t="s">
        <v>12</v>
      </c>
      <c r="M166" s="12"/>
      <c r="N166" s="14" t="s">
        <v>36</v>
      </c>
      <c r="O166" s="12">
        <f t="shared" si="36"/>
        <v>48</v>
      </c>
      <c r="P166" s="12" t="s">
        <v>5</v>
      </c>
      <c r="Q166" s="12">
        <f t="shared" si="33"/>
        <v>61.5</v>
      </c>
      <c r="R166" s="12" t="s">
        <v>7</v>
      </c>
      <c r="S166" s="12">
        <f t="shared" si="34"/>
        <v>48</v>
      </c>
      <c r="T166" s="12" t="s">
        <v>48</v>
      </c>
      <c r="U166" s="12">
        <f t="shared" si="37"/>
        <v>52</v>
      </c>
      <c r="V166" s="12">
        <f t="shared" si="44"/>
        <v>286</v>
      </c>
      <c r="W166" s="12">
        <f t="shared" ref="W166:W172" si="45">V166-Q166-$J$155</f>
        <v>163</v>
      </c>
    </row>
    <row r="167" spans="1:23" x14ac:dyDescent="0.3">
      <c r="A167">
        <v>133</v>
      </c>
      <c r="E167">
        <v>157</v>
      </c>
      <c r="F167" s="12" t="s">
        <v>8</v>
      </c>
      <c r="G167" s="12"/>
      <c r="H167" s="12"/>
      <c r="I167" s="12" t="s">
        <v>5</v>
      </c>
      <c r="J167" s="12"/>
      <c r="K167" s="12"/>
      <c r="L167" s="12" t="s">
        <v>12</v>
      </c>
      <c r="M167" s="12"/>
      <c r="N167" s="14" t="s">
        <v>21</v>
      </c>
      <c r="O167" s="12">
        <f t="shared" si="36"/>
        <v>68</v>
      </c>
      <c r="P167" s="12" t="s">
        <v>5</v>
      </c>
      <c r="Q167" s="12">
        <f t="shared" si="33"/>
        <v>61.5</v>
      </c>
      <c r="R167" s="12" t="s">
        <v>7</v>
      </c>
      <c r="S167" s="12">
        <f t="shared" si="34"/>
        <v>48</v>
      </c>
      <c r="T167" s="12" t="s">
        <v>48</v>
      </c>
      <c r="U167" s="12">
        <f t="shared" si="37"/>
        <v>52</v>
      </c>
      <c r="V167" s="12">
        <f t="shared" si="44"/>
        <v>306</v>
      </c>
      <c r="W167" s="12">
        <f t="shared" si="45"/>
        <v>183</v>
      </c>
    </row>
    <row r="168" spans="1:23" x14ac:dyDescent="0.3">
      <c r="A168">
        <v>134</v>
      </c>
      <c r="E168">
        <v>158</v>
      </c>
      <c r="F168" s="12" t="s">
        <v>8</v>
      </c>
      <c r="G168" s="12"/>
      <c r="H168" s="12"/>
      <c r="I168" s="12" t="s">
        <v>5</v>
      </c>
      <c r="J168" s="12"/>
      <c r="K168" s="12"/>
      <c r="L168" s="12" t="s">
        <v>12</v>
      </c>
      <c r="M168" s="12"/>
      <c r="N168" s="15" t="s">
        <v>37</v>
      </c>
      <c r="O168" s="12">
        <f t="shared" si="36"/>
        <v>30.6</v>
      </c>
      <c r="P168" s="12" t="s">
        <v>5</v>
      </c>
      <c r="Q168" s="12">
        <f t="shared" si="33"/>
        <v>61.5</v>
      </c>
      <c r="R168" s="12" t="s">
        <v>7</v>
      </c>
      <c r="S168" s="12">
        <f t="shared" si="34"/>
        <v>48</v>
      </c>
      <c r="T168" s="12" t="s">
        <v>48</v>
      </c>
      <c r="U168" s="12">
        <f t="shared" si="37"/>
        <v>52</v>
      </c>
      <c r="V168" s="12">
        <f t="shared" si="44"/>
        <v>268.60000000000002</v>
      </c>
      <c r="W168" s="12">
        <f t="shared" si="45"/>
        <v>145.60000000000002</v>
      </c>
    </row>
    <row r="169" spans="1:23" x14ac:dyDescent="0.3">
      <c r="A169">
        <v>135</v>
      </c>
      <c r="E169">
        <v>159</v>
      </c>
      <c r="F169" s="12" t="s">
        <v>8</v>
      </c>
      <c r="G169" s="12"/>
      <c r="H169" s="12"/>
      <c r="I169" s="12" t="s">
        <v>5</v>
      </c>
      <c r="J169" s="12"/>
      <c r="K169" s="12"/>
      <c r="L169" s="12" t="s">
        <v>12</v>
      </c>
      <c r="M169" s="12"/>
      <c r="N169" s="19" t="s">
        <v>39</v>
      </c>
      <c r="O169" s="12">
        <f t="shared" si="36"/>
        <v>15</v>
      </c>
      <c r="P169" s="12" t="s">
        <v>5</v>
      </c>
      <c r="Q169" s="12">
        <f t="shared" si="33"/>
        <v>61.5</v>
      </c>
      <c r="R169" s="12" t="s">
        <v>7</v>
      </c>
      <c r="S169" s="12">
        <f t="shared" si="34"/>
        <v>48</v>
      </c>
      <c r="T169" s="12" t="s">
        <v>48</v>
      </c>
      <c r="U169" s="12">
        <f t="shared" si="37"/>
        <v>52</v>
      </c>
      <c r="V169" s="12">
        <f t="shared" si="44"/>
        <v>253</v>
      </c>
      <c r="W169" s="12">
        <f t="shared" si="45"/>
        <v>130</v>
      </c>
    </row>
    <row r="170" spans="1:23" x14ac:dyDescent="0.3">
      <c r="A170">
        <v>136</v>
      </c>
      <c r="E170">
        <v>160</v>
      </c>
      <c r="F170" s="12" t="s">
        <v>8</v>
      </c>
      <c r="G170" s="12"/>
      <c r="H170" s="12"/>
      <c r="I170" s="12" t="s">
        <v>5</v>
      </c>
      <c r="J170" s="12"/>
      <c r="K170" s="12"/>
      <c r="L170" s="12" t="s">
        <v>12</v>
      </c>
      <c r="M170" s="12"/>
      <c r="N170" s="19" t="s">
        <v>24</v>
      </c>
      <c r="O170" s="12">
        <f t="shared" si="36"/>
        <v>13</v>
      </c>
      <c r="P170" s="12" t="s">
        <v>7</v>
      </c>
      <c r="Q170" s="12">
        <f t="shared" si="33"/>
        <v>48</v>
      </c>
      <c r="R170" s="12" t="s">
        <v>46</v>
      </c>
      <c r="S170" s="12">
        <f t="shared" si="34"/>
        <v>18</v>
      </c>
      <c r="T170" s="12"/>
      <c r="U170" s="12" t="e">
        <f t="shared" si="37"/>
        <v>#N/A</v>
      </c>
      <c r="V170" s="12">
        <f t="shared" si="44"/>
        <v>237.5</v>
      </c>
      <c r="W170" s="12">
        <f t="shared" si="45"/>
        <v>128</v>
      </c>
    </row>
    <row r="171" spans="1:23" x14ac:dyDescent="0.3">
      <c r="A171">
        <v>137</v>
      </c>
      <c r="E171">
        <v>161</v>
      </c>
      <c r="F171" s="12" t="s">
        <v>8</v>
      </c>
      <c r="G171" s="12"/>
      <c r="H171" s="12"/>
      <c r="I171" s="12" t="s">
        <v>5</v>
      </c>
      <c r="J171" s="12"/>
      <c r="K171" s="12"/>
      <c r="L171" s="12" t="s">
        <v>12</v>
      </c>
      <c r="M171" s="12"/>
      <c r="N171" s="17" t="s">
        <v>25</v>
      </c>
      <c r="O171" s="12">
        <f t="shared" si="36"/>
        <v>10</v>
      </c>
      <c r="P171" s="12" t="s">
        <v>5</v>
      </c>
      <c r="Q171" s="12">
        <f t="shared" si="33"/>
        <v>61.5</v>
      </c>
      <c r="R171" s="12" t="s">
        <v>7</v>
      </c>
      <c r="S171" s="12">
        <f t="shared" si="34"/>
        <v>48</v>
      </c>
      <c r="T171" s="12" t="s">
        <v>48</v>
      </c>
      <c r="U171" s="12">
        <f t="shared" si="37"/>
        <v>52</v>
      </c>
      <c r="V171" s="12">
        <f t="shared" si="44"/>
        <v>248</v>
      </c>
      <c r="W171" s="12">
        <f t="shared" si="45"/>
        <v>125</v>
      </c>
    </row>
    <row r="172" spans="1:23" x14ac:dyDescent="0.3">
      <c r="A172">
        <v>138</v>
      </c>
      <c r="E172">
        <v>162</v>
      </c>
      <c r="F172" s="12" t="s">
        <v>8</v>
      </c>
      <c r="G172" s="12"/>
      <c r="H172" s="12"/>
      <c r="I172" s="12" t="s">
        <v>5</v>
      </c>
      <c r="J172" s="12"/>
      <c r="K172" s="12"/>
      <c r="L172" s="12" t="s">
        <v>12</v>
      </c>
      <c r="M172" s="12"/>
      <c r="N172" s="17" t="s">
        <v>30</v>
      </c>
      <c r="O172" s="12">
        <f t="shared" si="36"/>
        <v>6.86</v>
      </c>
      <c r="P172" s="12" t="s">
        <v>5</v>
      </c>
      <c r="Q172" s="12">
        <f t="shared" si="33"/>
        <v>61.5</v>
      </c>
      <c r="R172" s="12" t="s">
        <v>7</v>
      </c>
      <c r="S172" s="12">
        <f t="shared" si="34"/>
        <v>48</v>
      </c>
      <c r="T172" s="12" t="s">
        <v>48</v>
      </c>
      <c r="U172" s="12">
        <f t="shared" si="37"/>
        <v>52</v>
      </c>
      <c r="V172" s="12">
        <f t="shared" si="44"/>
        <v>244.86</v>
      </c>
      <c r="W172" s="12">
        <f t="shared" si="45"/>
        <v>121.86000000000001</v>
      </c>
    </row>
    <row r="173" spans="1:23" x14ac:dyDescent="0.3">
      <c r="A173">
        <v>139</v>
      </c>
      <c r="E173">
        <v>163</v>
      </c>
      <c r="F173" s="12" t="s">
        <v>8</v>
      </c>
      <c r="G173" s="12"/>
      <c r="H173" s="12"/>
      <c r="I173" s="12" t="s">
        <v>5</v>
      </c>
      <c r="J173" s="12"/>
      <c r="K173" s="12"/>
      <c r="L173" s="12" t="s">
        <v>13</v>
      </c>
      <c r="M173" s="12">
        <f>VLOOKUP(L173,$B$8:$C$16,2,FALSE)</f>
        <v>40</v>
      </c>
      <c r="N173" s="14" t="s">
        <v>18</v>
      </c>
      <c r="O173" s="12">
        <f t="shared" si="36"/>
        <v>65.2</v>
      </c>
      <c r="P173" s="12" t="s">
        <v>5</v>
      </c>
      <c r="Q173" s="12">
        <f t="shared" si="33"/>
        <v>61.5</v>
      </c>
      <c r="R173" s="12" t="s">
        <v>48</v>
      </c>
      <c r="S173" s="12">
        <f t="shared" si="34"/>
        <v>52</v>
      </c>
      <c r="T173" s="12"/>
      <c r="U173" s="12" t="e">
        <f t="shared" si="37"/>
        <v>#N/A</v>
      </c>
      <c r="V173" s="12">
        <f>$G$155+$J$155+$M$173+O173+Q173</f>
        <v>313.2</v>
      </c>
      <c r="W173" s="12">
        <f t="shared" si="41"/>
        <v>251.7</v>
      </c>
    </row>
    <row r="174" spans="1:23" x14ac:dyDescent="0.3">
      <c r="A174">
        <v>140</v>
      </c>
      <c r="E174">
        <v>164</v>
      </c>
      <c r="F174" s="12" t="s">
        <v>8</v>
      </c>
      <c r="G174" s="12"/>
      <c r="H174" s="12"/>
      <c r="I174" s="12" t="s">
        <v>5</v>
      </c>
      <c r="J174" s="12"/>
      <c r="K174" s="12"/>
      <c r="L174" s="12" t="s">
        <v>13</v>
      </c>
      <c r="M174" s="12"/>
      <c r="N174" s="14" t="s">
        <v>34</v>
      </c>
      <c r="O174" s="12">
        <f t="shared" si="36"/>
        <v>38.6</v>
      </c>
      <c r="P174" s="12" t="s">
        <v>5</v>
      </c>
      <c r="Q174" s="12">
        <f t="shared" si="33"/>
        <v>61.5</v>
      </c>
      <c r="R174" s="12" t="s">
        <v>7</v>
      </c>
      <c r="S174" s="12">
        <f t="shared" si="34"/>
        <v>48</v>
      </c>
      <c r="T174" s="12" t="s">
        <v>48</v>
      </c>
      <c r="U174" s="12">
        <f t="shared" si="37"/>
        <v>52</v>
      </c>
      <c r="V174" s="12">
        <f t="shared" ref="V174:V181" si="46">$G$155+$J$155+$M$173+O174+Q174</f>
        <v>286.60000000000002</v>
      </c>
      <c r="W174" s="12">
        <f>V174-Q174-$J$155</f>
        <v>163.60000000000002</v>
      </c>
    </row>
    <row r="175" spans="1:23" x14ac:dyDescent="0.3">
      <c r="A175">
        <v>141</v>
      </c>
      <c r="E175">
        <v>165</v>
      </c>
      <c r="F175" s="12" t="s">
        <v>8</v>
      </c>
      <c r="G175" s="12"/>
      <c r="H175" s="12"/>
      <c r="I175" s="12" t="s">
        <v>5</v>
      </c>
      <c r="J175" s="12"/>
      <c r="K175" s="12"/>
      <c r="L175" s="12" t="s">
        <v>13</v>
      </c>
      <c r="M175" s="12"/>
      <c r="N175" s="14" t="s">
        <v>36</v>
      </c>
      <c r="O175" s="12">
        <f t="shared" si="36"/>
        <v>48</v>
      </c>
      <c r="P175" s="12" t="s">
        <v>5</v>
      </c>
      <c r="Q175" s="12">
        <f t="shared" si="33"/>
        <v>61.5</v>
      </c>
      <c r="R175" s="12" t="s">
        <v>7</v>
      </c>
      <c r="S175" s="12">
        <f t="shared" si="34"/>
        <v>48</v>
      </c>
      <c r="T175" s="12" t="s">
        <v>48</v>
      </c>
      <c r="U175" s="12">
        <f t="shared" si="37"/>
        <v>52</v>
      </c>
      <c r="V175" s="12">
        <f t="shared" si="46"/>
        <v>296</v>
      </c>
      <c r="W175" s="12">
        <f t="shared" ref="W175:W189" si="47">V175-Q175-$J$155</f>
        <v>173</v>
      </c>
    </row>
    <row r="176" spans="1:23" x14ac:dyDescent="0.3">
      <c r="A176">
        <v>142</v>
      </c>
      <c r="E176">
        <v>166</v>
      </c>
      <c r="F176" s="12" t="s">
        <v>8</v>
      </c>
      <c r="G176" s="12"/>
      <c r="H176" s="12"/>
      <c r="I176" s="12" t="s">
        <v>5</v>
      </c>
      <c r="J176" s="12"/>
      <c r="K176" s="12"/>
      <c r="L176" s="12" t="s">
        <v>13</v>
      </c>
      <c r="M176" s="12"/>
      <c r="N176" s="14" t="s">
        <v>21</v>
      </c>
      <c r="O176" s="12">
        <f t="shared" si="36"/>
        <v>68</v>
      </c>
      <c r="P176" s="12" t="s">
        <v>5</v>
      </c>
      <c r="Q176" s="12">
        <f t="shared" si="33"/>
        <v>61.5</v>
      </c>
      <c r="R176" s="12" t="s">
        <v>7</v>
      </c>
      <c r="S176" s="12">
        <f t="shared" si="34"/>
        <v>48</v>
      </c>
      <c r="T176" s="12" t="s">
        <v>48</v>
      </c>
      <c r="U176" s="12">
        <f t="shared" si="37"/>
        <v>52</v>
      </c>
      <c r="V176" s="12">
        <f t="shared" si="46"/>
        <v>316</v>
      </c>
      <c r="W176" s="12">
        <f t="shared" si="47"/>
        <v>193</v>
      </c>
    </row>
    <row r="177" spans="1:23" x14ac:dyDescent="0.3">
      <c r="A177">
        <v>143</v>
      </c>
      <c r="E177">
        <v>167</v>
      </c>
      <c r="F177" s="12" t="s">
        <v>8</v>
      </c>
      <c r="G177" s="12"/>
      <c r="H177" s="12"/>
      <c r="I177" s="12" t="s">
        <v>5</v>
      </c>
      <c r="J177" s="12"/>
      <c r="K177" s="12"/>
      <c r="L177" s="12" t="s">
        <v>13</v>
      </c>
      <c r="M177" s="12"/>
      <c r="N177" s="15" t="s">
        <v>37</v>
      </c>
      <c r="O177" s="12">
        <f t="shared" si="36"/>
        <v>30.6</v>
      </c>
      <c r="P177" s="12" t="s">
        <v>5</v>
      </c>
      <c r="Q177" s="12">
        <f t="shared" si="33"/>
        <v>61.5</v>
      </c>
      <c r="R177" s="12" t="s">
        <v>7</v>
      </c>
      <c r="S177" s="12">
        <f t="shared" si="34"/>
        <v>48</v>
      </c>
      <c r="T177" s="12" t="s">
        <v>48</v>
      </c>
      <c r="U177" s="12">
        <f t="shared" si="37"/>
        <v>52</v>
      </c>
      <c r="V177" s="12">
        <f t="shared" si="46"/>
        <v>278.60000000000002</v>
      </c>
      <c r="W177" s="12">
        <f t="shared" si="47"/>
        <v>155.60000000000002</v>
      </c>
    </row>
    <row r="178" spans="1:23" x14ac:dyDescent="0.3">
      <c r="A178">
        <v>144</v>
      </c>
      <c r="E178">
        <v>168</v>
      </c>
      <c r="F178" s="12" t="s">
        <v>8</v>
      </c>
      <c r="G178" s="12"/>
      <c r="H178" s="12"/>
      <c r="I178" s="12" t="s">
        <v>5</v>
      </c>
      <c r="J178" s="12"/>
      <c r="K178" s="12"/>
      <c r="L178" s="12" t="s">
        <v>13</v>
      </c>
      <c r="M178" s="12"/>
      <c r="N178" s="19" t="s">
        <v>39</v>
      </c>
      <c r="O178" s="12">
        <f t="shared" si="36"/>
        <v>15</v>
      </c>
      <c r="P178" s="12" t="s">
        <v>5</v>
      </c>
      <c r="Q178" s="12">
        <f t="shared" si="33"/>
        <v>61.5</v>
      </c>
      <c r="R178" s="12" t="s">
        <v>7</v>
      </c>
      <c r="S178" s="12">
        <f t="shared" si="34"/>
        <v>48</v>
      </c>
      <c r="T178" s="12" t="s">
        <v>48</v>
      </c>
      <c r="U178" s="12">
        <f t="shared" si="37"/>
        <v>52</v>
      </c>
      <c r="V178" s="12">
        <f t="shared" si="46"/>
        <v>263</v>
      </c>
      <c r="W178" s="12">
        <f t="shared" si="47"/>
        <v>140</v>
      </c>
    </row>
    <row r="179" spans="1:23" x14ac:dyDescent="0.3">
      <c r="A179">
        <v>145</v>
      </c>
      <c r="E179">
        <v>169</v>
      </c>
      <c r="F179" s="12" t="s">
        <v>8</v>
      </c>
      <c r="G179" s="12"/>
      <c r="H179" s="12"/>
      <c r="I179" s="12" t="s">
        <v>5</v>
      </c>
      <c r="J179" s="12"/>
      <c r="K179" s="12"/>
      <c r="L179" s="12" t="s">
        <v>13</v>
      </c>
      <c r="M179" s="12"/>
      <c r="N179" s="19" t="s">
        <v>24</v>
      </c>
      <c r="O179" s="12">
        <f t="shared" si="36"/>
        <v>13</v>
      </c>
      <c r="P179" s="12" t="s">
        <v>7</v>
      </c>
      <c r="Q179" s="12">
        <f t="shared" si="33"/>
        <v>48</v>
      </c>
      <c r="R179" s="12" t="s">
        <v>46</v>
      </c>
      <c r="S179" s="12">
        <f t="shared" si="34"/>
        <v>18</v>
      </c>
      <c r="T179" s="12"/>
      <c r="U179" s="12" t="e">
        <f t="shared" si="37"/>
        <v>#N/A</v>
      </c>
      <c r="V179" s="12">
        <f t="shared" si="46"/>
        <v>247.5</v>
      </c>
      <c r="W179" s="12">
        <f t="shared" si="47"/>
        <v>138</v>
      </c>
    </row>
    <row r="180" spans="1:23" x14ac:dyDescent="0.3">
      <c r="A180">
        <v>146</v>
      </c>
      <c r="E180">
        <v>170</v>
      </c>
      <c r="F180" s="12" t="s">
        <v>8</v>
      </c>
      <c r="G180" s="12"/>
      <c r="H180" s="12"/>
      <c r="I180" s="12" t="s">
        <v>5</v>
      </c>
      <c r="J180" s="12"/>
      <c r="K180" s="12"/>
      <c r="L180" s="12" t="s">
        <v>13</v>
      </c>
      <c r="M180" s="12"/>
      <c r="N180" s="17" t="s">
        <v>25</v>
      </c>
      <c r="O180" s="12">
        <f t="shared" si="36"/>
        <v>10</v>
      </c>
      <c r="P180" s="12" t="s">
        <v>5</v>
      </c>
      <c r="Q180" s="12">
        <f t="shared" si="33"/>
        <v>61.5</v>
      </c>
      <c r="R180" s="12" t="s">
        <v>7</v>
      </c>
      <c r="S180" s="12">
        <f t="shared" si="34"/>
        <v>48</v>
      </c>
      <c r="T180" s="12" t="s">
        <v>48</v>
      </c>
      <c r="U180" s="12">
        <f t="shared" si="37"/>
        <v>52</v>
      </c>
      <c r="V180" s="12">
        <f t="shared" si="46"/>
        <v>258</v>
      </c>
      <c r="W180" s="12">
        <f t="shared" si="47"/>
        <v>135</v>
      </c>
    </row>
    <row r="181" spans="1:23" x14ac:dyDescent="0.3">
      <c r="A181">
        <v>147</v>
      </c>
      <c r="E181">
        <v>171</v>
      </c>
      <c r="F181" s="12" t="s">
        <v>8</v>
      </c>
      <c r="G181" s="12"/>
      <c r="H181" s="12"/>
      <c r="I181" s="12" t="s">
        <v>5</v>
      </c>
      <c r="J181" s="12"/>
      <c r="K181" s="12"/>
      <c r="L181" s="12" t="s">
        <v>13</v>
      </c>
      <c r="M181" s="12"/>
      <c r="N181" s="17" t="s">
        <v>30</v>
      </c>
      <c r="O181" s="12">
        <f t="shared" si="36"/>
        <v>6.86</v>
      </c>
      <c r="P181" s="12" t="s">
        <v>5</v>
      </c>
      <c r="Q181" s="12">
        <f t="shared" si="33"/>
        <v>61.5</v>
      </c>
      <c r="R181" s="12" t="s">
        <v>7</v>
      </c>
      <c r="S181" s="12">
        <f t="shared" si="34"/>
        <v>48</v>
      </c>
      <c r="T181" s="12" t="s">
        <v>48</v>
      </c>
      <c r="U181" s="12">
        <f t="shared" si="37"/>
        <v>52</v>
      </c>
      <c r="V181" s="12">
        <f t="shared" si="46"/>
        <v>254.86</v>
      </c>
      <c r="W181" s="12">
        <f t="shared" si="47"/>
        <v>131.86000000000001</v>
      </c>
    </row>
    <row r="182" spans="1:23" x14ac:dyDescent="0.3">
      <c r="A182">
        <v>148</v>
      </c>
      <c r="E182">
        <v>172</v>
      </c>
      <c r="F182" s="12" t="s">
        <v>8</v>
      </c>
      <c r="G182" s="12"/>
      <c r="H182" s="12"/>
      <c r="I182" s="12" t="s">
        <v>5</v>
      </c>
      <c r="J182" s="12"/>
      <c r="K182" s="12"/>
      <c r="L182" s="12" t="s">
        <v>31</v>
      </c>
      <c r="M182" s="12">
        <f>VLOOKUP(L182,$B$8:$C$16,2,FALSE)</f>
        <v>52</v>
      </c>
      <c r="N182" s="14" t="s">
        <v>34</v>
      </c>
      <c r="O182" s="12">
        <f t="shared" si="36"/>
        <v>38.6</v>
      </c>
      <c r="P182" s="12" t="s">
        <v>5</v>
      </c>
      <c r="Q182" s="12">
        <f t="shared" si="33"/>
        <v>61.5</v>
      </c>
      <c r="R182" s="12" t="s">
        <v>7</v>
      </c>
      <c r="S182" s="12">
        <f t="shared" si="34"/>
        <v>48</v>
      </c>
      <c r="T182" s="12" t="s">
        <v>48</v>
      </c>
      <c r="U182" s="12">
        <f t="shared" si="37"/>
        <v>52</v>
      </c>
      <c r="V182" s="12">
        <f>$G$155+$J$155+$M$182+O182+Q182</f>
        <v>298.60000000000002</v>
      </c>
      <c r="W182" s="12">
        <f t="shared" si="47"/>
        <v>175.60000000000002</v>
      </c>
    </row>
    <row r="183" spans="1:23" x14ac:dyDescent="0.3">
      <c r="A183">
        <v>149</v>
      </c>
      <c r="E183">
        <v>173</v>
      </c>
      <c r="F183" s="12" t="s">
        <v>8</v>
      </c>
      <c r="G183" s="12"/>
      <c r="H183" s="12"/>
      <c r="I183" s="12" t="s">
        <v>5</v>
      </c>
      <c r="J183" s="12"/>
      <c r="K183" s="12"/>
      <c r="L183" s="12" t="s">
        <v>31</v>
      </c>
      <c r="M183" s="12"/>
      <c r="N183" s="14" t="s">
        <v>36</v>
      </c>
      <c r="O183" s="12">
        <f t="shared" si="36"/>
        <v>48</v>
      </c>
      <c r="P183" s="12" t="s">
        <v>5</v>
      </c>
      <c r="Q183" s="12">
        <f t="shared" si="33"/>
        <v>61.5</v>
      </c>
      <c r="R183" s="12" t="s">
        <v>7</v>
      </c>
      <c r="S183" s="12">
        <f t="shared" si="34"/>
        <v>48</v>
      </c>
      <c r="T183" s="12" t="s">
        <v>48</v>
      </c>
      <c r="U183" s="12">
        <f t="shared" si="37"/>
        <v>52</v>
      </c>
      <c r="V183" s="12">
        <f t="shared" ref="V183:V189" si="48">$G$155+$J$155+$M$182+O183+Q183</f>
        <v>308</v>
      </c>
      <c r="W183" s="12">
        <f t="shared" si="47"/>
        <v>185</v>
      </c>
    </row>
    <row r="184" spans="1:23" x14ac:dyDescent="0.3">
      <c r="A184">
        <v>150</v>
      </c>
      <c r="E184">
        <v>174</v>
      </c>
      <c r="F184" s="12" t="s">
        <v>8</v>
      </c>
      <c r="G184" s="12"/>
      <c r="H184" s="12"/>
      <c r="I184" s="12" t="s">
        <v>5</v>
      </c>
      <c r="J184" s="12"/>
      <c r="K184" s="12"/>
      <c r="L184" s="12" t="s">
        <v>31</v>
      </c>
      <c r="M184" s="12"/>
      <c r="N184" s="14" t="s">
        <v>21</v>
      </c>
      <c r="O184" s="12">
        <f t="shared" si="36"/>
        <v>68</v>
      </c>
      <c r="P184" s="12" t="s">
        <v>5</v>
      </c>
      <c r="Q184" s="12">
        <f t="shared" si="33"/>
        <v>61.5</v>
      </c>
      <c r="R184" s="12" t="s">
        <v>7</v>
      </c>
      <c r="S184" s="12">
        <f t="shared" si="34"/>
        <v>48</v>
      </c>
      <c r="T184" s="12" t="s">
        <v>48</v>
      </c>
      <c r="U184" s="12">
        <f t="shared" si="37"/>
        <v>52</v>
      </c>
      <c r="V184" s="12">
        <f t="shared" si="48"/>
        <v>328</v>
      </c>
      <c r="W184" s="12">
        <f t="shared" si="47"/>
        <v>205</v>
      </c>
    </row>
    <row r="185" spans="1:23" x14ac:dyDescent="0.3">
      <c r="A185">
        <v>151</v>
      </c>
      <c r="E185">
        <v>175</v>
      </c>
      <c r="F185" s="12" t="s">
        <v>8</v>
      </c>
      <c r="G185" s="12"/>
      <c r="H185" s="12"/>
      <c r="I185" s="12" t="s">
        <v>5</v>
      </c>
      <c r="J185" s="12"/>
      <c r="K185" s="12"/>
      <c r="L185" s="12" t="s">
        <v>31</v>
      </c>
      <c r="M185" s="12"/>
      <c r="N185" s="15" t="s">
        <v>37</v>
      </c>
      <c r="O185" s="12">
        <f t="shared" si="36"/>
        <v>30.6</v>
      </c>
      <c r="P185" s="12" t="s">
        <v>5</v>
      </c>
      <c r="Q185" s="12">
        <f t="shared" si="33"/>
        <v>61.5</v>
      </c>
      <c r="R185" s="12" t="s">
        <v>7</v>
      </c>
      <c r="S185" s="12">
        <f t="shared" si="34"/>
        <v>48</v>
      </c>
      <c r="T185" s="12" t="s">
        <v>48</v>
      </c>
      <c r="U185" s="12">
        <f t="shared" si="37"/>
        <v>52</v>
      </c>
      <c r="V185" s="12">
        <f t="shared" si="48"/>
        <v>290.60000000000002</v>
      </c>
      <c r="W185" s="12">
        <f t="shared" si="47"/>
        <v>167.60000000000002</v>
      </c>
    </row>
    <row r="186" spans="1:23" x14ac:dyDescent="0.3">
      <c r="A186">
        <v>152</v>
      </c>
      <c r="E186">
        <v>176</v>
      </c>
      <c r="F186" s="12" t="s">
        <v>8</v>
      </c>
      <c r="G186" s="12"/>
      <c r="H186" s="12"/>
      <c r="I186" s="12" t="s">
        <v>5</v>
      </c>
      <c r="J186" s="12"/>
      <c r="K186" s="12"/>
      <c r="L186" s="12" t="s">
        <v>31</v>
      </c>
      <c r="M186" s="12"/>
      <c r="N186" s="19" t="s">
        <v>39</v>
      </c>
      <c r="O186" s="12">
        <f t="shared" si="36"/>
        <v>15</v>
      </c>
      <c r="P186" s="12" t="s">
        <v>5</v>
      </c>
      <c r="Q186" s="12">
        <f t="shared" si="33"/>
        <v>61.5</v>
      </c>
      <c r="R186" s="12" t="s">
        <v>7</v>
      </c>
      <c r="S186" s="12">
        <f t="shared" si="34"/>
        <v>48</v>
      </c>
      <c r="T186" s="12" t="s">
        <v>48</v>
      </c>
      <c r="U186" s="12">
        <f t="shared" si="37"/>
        <v>52</v>
      </c>
      <c r="V186" s="12">
        <f t="shared" si="48"/>
        <v>275</v>
      </c>
      <c r="W186" s="12">
        <f t="shared" si="47"/>
        <v>152</v>
      </c>
    </row>
    <row r="187" spans="1:23" x14ac:dyDescent="0.3">
      <c r="A187">
        <v>153</v>
      </c>
      <c r="E187">
        <v>177</v>
      </c>
      <c r="F187" s="12" t="s">
        <v>8</v>
      </c>
      <c r="G187" s="12"/>
      <c r="H187" s="12"/>
      <c r="I187" s="12" t="s">
        <v>5</v>
      </c>
      <c r="J187" s="12"/>
      <c r="K187" s="12"/>
      <c r="L187" s="12" t="s">
        <v>31</v>
      </c>
      <c r="M187" s="12"/>
      <c r="N187" s="19" t="s">
        <v>24</v>
      </c>
      <c r="O187" s="12">
        <f t="shared" si="36"/>
        <v>13</v>
      </c>
      <c r="P187" s="12" t="s">
        <v>7</v>
      </c>
      <c r="Q187" s="12">
        <f t="shared" si="33"/>
        <v>48</v>
      </c>
      <c r="R187" s="12" t="s">
        <v>46</v>
      </c>
      <c r="S187" s="12">
        <f t="shared" si="34"/>
        <v>18</v>
      </c>
      <c r="T187" s="12"/>
      <c r="U187" s="12" t="e">
        <f t="shared" si="37"/>
        <v>#N/A</v>
      </c>
      <c r="V187" s="12">
        <f t="shared" si="48"/>
        <v>259.5</v>
      </c>
      <c r="W187" s="12">
        <f t="shared" si="47"/>
        <v>150</v>
      </c>
    </row>
    <row r="188" spans="1:23" x14ac:dyDescent="0.3">
      <c r="A188">
        <v>154</v>
      </c>
      <c r="E188">
        <v>178</v>
      </c>
      <c r="F188" s="12" t="s">
        <v>8</v>
      </c>
      <c r="G188" s="12"/>
      <c r="H188" s="12"/>
      <c r="I188" s="12" t="s">
        <v>5</v>
      </c>
      <c r="J188" s="12"/>
      <c r="K188" s="12"/>
      <c r="L188" s="12" t="s">
        <v>31</v>
      </c>
      <c r="M188" s="12"/>
      <c r="N188" s="17" t="s">
        <v>25</v>
      </c>
      <c r="O188" s="12">
        <f t="shared" si="36"/>
        <v>10</v>
      </c>
      <c r="P188" s="12" t="s">
        <v>5</v>
      </c>
      <c r="Q188" s="12">
        <f t="shared" si="33"/>
        <v>61.5</v>
      </c>
      <c r="R188" s="12" t="s">
        <v>7</v>
      </c>
      <c r="S188" s="12">
        <f t="shared" si="34"/>
        <v>48</v>
      </c>
      <c r="T188" s="12" t="s">
        <v>48</v>
      </c>
      <c r="U188" s="12">
        <f t="shared" si="37"/>
        <v>52</v>
      </c>
      <c r="V188" s="12">
        <f t="shared" si="48"/>
        <v>270</v>
      </c>
      <c r="W188" s="12">
        <f t="shared" si="47"/>
        <v>147</v>
      </c>
    </row>
    <row r="189" spans="1:23" x14ac:dyDescent="0.3">
      <c r="A189">
        <v>155</v>
      </c>
      <c r="E189">
        <v>179</v>
      </c>
      <c r="F189" s="12" t="s">
        <v>8</v>
      </c>
      <c r="G189" s="12"/>
      <c r="H189" s="12"/>
      <c r="I189" s="12" t="s">
        <v>5</v>
      </c>
      <c r="J189" s="12"/>
      <c r="K189" s="12"/>
      <c r="L189" s="12" t="s">
        <v>31</v>
      </c>
      <c r="M189" s="12"/>
      <c r="N189" s="17" t="s">
        <v>30</v>
      </c>
      <c r="O189" s="12">
        <f t="shared" si="36"/>
        <v>6.86</v>
      </c>
      <c r="P189" s="12" t="s">
        <v>5</v>
      </c>
      <c r="Q189" s="12">
        <f t="shared" si="33"/>
        <v>61.5</v>
      </c>
      <c r="R189" s="12" t="s">
        <v>7</v>
      </c>
      <c r="S189" s="12">
        <f t="shared" si="34"/>
        <v>48</v>
      </c>
      <c r="T189" s="12" t="s">
        <v>48</v>
      </c>
      <c r="U189" s="12">
        <f t="shared" si="37"/>
        <v>52</v>
      </c>
      <c r="V189" s="12">
        <f t="shared" si="48"/>
        <v>266.86</v>
      </c>
      <c r="W189" s="12">
        <f t="shared" si="47"/>
        <v>143.86000000000001</v>
      </c>
    </row>
    <row r="190" spans="1:23" x14ac:dyDescent="0.3">
      <c r="A190">
        <v>156</v>
      </c>
      <c r="E190">
        <v>180</v>
      </c>
      <c r="F190" s="12" t="s">
        <v>8</v>
      </c>
      <c r="G190" s="12"/>
      <c r="H190" s="12"/>
      <c r="I190" s="12" t="s">
        <v>5</v>
      </c>
      <c r="J190" s="12"/>
      <c r="K190" s="12" t="s">
        <v>16</v>
      </c>
      <c r="L190" s="12" t="s">
        <v>16</v>
      </c>
      <c r="M190" s="12">
        <f>VLOOKUP(L190,$B$8:$C$16,2,FALSE)</f>
        <v>78</v>
      </c>
      <c r="N190" s="14" t="s">
        <v>18</v>
      </c>
      <c r="O190" s="12">
        <f t="shared" si="36"/>
        <v>65.2</v>
      </c>
      <c r="P190" s="12" t="s">
        <v>5</v>
      </c>
      <c r="Q190" s="12">
        <f t="shared" si="33"/>
        <v>61.5</v>
      </c>
      <c r="R190" s="12" t="s">
        <v>48</v>
      </c>
      <c r="S190" s="12">
        <f t="shared" si="34"/>
        <v>52</v>
      </c>
      <c r="T190" s="12"/>
      <c r="U190" s="12" t="e">
        <f t="shared" si="37"/>
        <v>#N/A</v>
      </c>
      <c r="V190" s="12">
        <f>$G$155+$J$155+$M$190+O190+Q190</f>
        <v>351.2</v>
      </c>
      <c r="W190" s="12">
        <f t="shared" si="41"/>
        <v>289.7</v>
      </c>
    </row>
    <row r="191" spans="1:23" x14ac:dyDescent="0.3">
      <c r="A191">
        <v>157</v>
      </c>
      <c r="E191">
        <v>181</v>
      </c>
      <c r="F191" s="12" t="s">
        <v>8</v>
      </c>
      <c r="G191" s="12"/>
      <c r="H191" s="12"/>
      <c r="I191" s="12" t="s">
        <v>5</v>
      </c>
      <c r="J191" s="12"/>
      <c r="K191" s="12" t="s">
        <v>30</v>
      </c>
      <c r="L191" s="12" t="s">
        <v>16</v>
      </c>
      <c r="M191" s="12">
        <f>VLOOKUP(L191,$B$8:$C$16,2,FALSE)</f>
        <v>78</v>
      </c>
      <c r="N191" s="14" t="s">
        <v>34</v>
      </c>
      <c r="O191" s="12">
        <f t="shared" si="36"/>
        <v>38.6</v>
      </c>
      <c r="P191" s="12" t="s">
        <v>5</v>
      </c>
      <c r="Q191" s="12">
        <f t="shared" si="33"/>
        <v>61.5</v>
      </c>
      <c r="R191" s="12" t="s">
        <v>7</v>
      </c>
      <c r="S191" s="12">
        <f t="shared" si="34"/>
        <v>48</v>
      </c>
      <c r="T191" s="12" t="s">
        <v>48</v>
      </c>
      <c r="U191" s="12">
        <f t="shared" si="37"/>
        <v>52</v>
      </c>
      <c r="V191" s="12">
        <f t="shared" ref="V191:V198" si="49">$G$155+$J$155+$M$190+O191+Q191</f>
        <v>324.60000000000002</v>
      </c>
      <c r="W191" s="12">
        <f>V191-Q191-$J$155</f>
        <v>201.60000000000002</v>
      </c>
    </row>
    <row r="192" spans="1:23" x14ac:dyDescent="0.3">
      <c r="A192">
        <v>158</v>
      </c>
      <c r="E192">
        <v>182</v>
      </c>
      <c r="F192" s="12" t="s">
        <v>8</v>
      </c>
      <c r="G192" s="12"/>
      <c r="H192" s="12"/>
      <c r="I192" s="12" t="s">
        <v>5</v>
      </c>
      <c r="J192" s="12"/>
      <c r="K192" s="12"/>
      <c r="L192" s="12" t="s">
        <v>16</v>
      </c>
      <c r="M192" s="12"/>
      <c r="N192" s="14" t="s">
        <v>36</v>
      </c>
      <c r="O192" s="12">
        <f t="shared" si="36"/>
        <v>48</v>
      </c>
      <c r="P192" s="12" t="s">
        <v>5</v>
      </c>
      <c r="Q192" s="12">
        <f t="shared" si="33"/>
        <v>61.5</v>
      </c>
      <c r="R192" s="12" t="s">
        <v>7</v>
      </c>
      <c r="S192" s="12">
        <f t="shared" si="34"/>
        <v>48</v>
      </c>
      <c r="T192" s="12" t="s">
        <v>48</v>
      </c>
      <c r="U192" s="12">
        <f t="shared" si="37"/>
        <v>52</v>
      </c>
      <c r="V192" s="12">
        <f t="shared" si="49"/>
        <v>334</v>
      </c>
      <c r="W192" s="12">
        <f t="shared" si="41"/>
        <v>272.5</v>
      </c>
    </row>
    <row r="193" spans="1:23" x14ac:dyDescent="0.3">
      <c r="A193">
        <v>159</v>
      </c>
      <c r="E193">
        <v>183</v>
      </c>
      <c r="F193" s="12" t="s">
        <v>8</v>
      </c>
      <c r="G193" s="12"/>
      <c r="H193" s="12"/>
      <c r="I193" s="12" t="s">
        <v>5</v>
      </c>
      <c r="J193" s="12"/>
      <c r="K193" s="12"/>
      <c r="L193" s="12" t="s">
        <v>16</v>
      </c>
      <c r="M193" s="12"/>
      <c r="N193" s="14" t="s">
        <v>21</v>
      </c>
      <c r="O193" s="12">
        <f t="shared" si="36"/>
        <v>68</v>
      </c>
      <c r="P193" s="12" t="s">
        <v>5</v>
      </c>
      <c r="Q193" s="12">
        <f t="shared" ref="Q193:Q245" si="50">VLOOKUP(P193,$B$30:$C$36,2,FALSE)</f>
        <v>61.5</v>
      </c>
      <c r="R193" s="12" t="s">
        <v>7</v>
      </c>
      <c r="S193" s="12">
        <f t="shared" ref="S193:S245" si="51">VLOOKUP(R193,$B$30:$C$36,2,FALSE)</f>
        <v>48</v>
      </c>
      <c r="T193" s="12" t="s">
        <v>48</v>
      </c>
      <c r="U193" s="12">
        <f t="shared" si="37"/>
        <v>52</v>
      </c>
      <c r="V193" s="12">
        <f t="shared" si="49"/>
        <v>354</v>
      </c>
      <c r="W193" s="12">
        <f t="shared" si="41"/>
        <v>292.5</v>
      </c>
    </row>
    <row r="194" spans="1:23" x14ac:dyDescent="0.3">
      <c r="A194">
        <v>160</v>
      </c>
      <c r="E194">
        <v>184</v>
      </c>
      <c r="F194" s="12" t="s">
        <v>8</v>
      </c>
      <c r="G194" s="12"/>
      <c r="H194" s="12"/>
      <c r="I194" s="12" t="s">
        <v>5</v>
      </c>
      <c r="J194" s="12"/>
      <c r="K194" s="12"/>
      <c r="L194" s="12" t="s">
        <v>16</v>
      </c>
      <c r="M194" s="12"/>
      <c r="N194" s="15" t="s">
        <v>37</v>
      </c>
      <c r="O194" s="12">
        <f t="shared" ref="O194:O246" si="52">VLOOKUP(N194,$B$17:$C$25,2,FALSE)</f>
        <v>30.6</v>
      </c>
      <c r="P194" s="12" t="s">
        <v>5</v>
      </c>
      <c r="Q194" s="12">
        <f t="shared" si="50"/>
        <v>61.5</v>
      </c>
      <c r="R194" s="12" t="s">
        <v>7</v>
      </c>
      <c r="S194" s="12">
        <f t="shared" si="51"/>
        <v>48</v>
      </c>
      <c r="T194" s="12" t="s">
        <v>48</v>
      </c>
      <c r="U194" s="12">
        <f t="shared" ref="U194:U246" si="53">VLOOKUP(T194,$B$30:$C$36,2,FALSE)</f>
        <v>52</v>
      </c>
      <c r="V194" s="12">
        <f t="shared" si="49"/>
        <v>316.60000000000002</v>
      </c>
      <c r="W194" s="12">
        <f t="shared" ref="W194:W198" si="54">V194-Q194</f>
        <v>255.10000000000002</v>
      </c>
    </row>
    <row r="195" spans="1:23" x14ac:dyDescent="0.3">
      <c r="A195">
        <v>161</v>
      </c>
      <c r="E195">
        <v>185</v>
      </c>
      <c r="F195" s="12" t="s">
        <v>8</v>
      </c>
      <c r="G195" s="12"/>
      <c r="H195" s="12"/>
      <c r="I195" s="12" t="s">
        <v>5</v>
      </c>
      <c r="J195" s="12"/>
      <c r="K195" s="12"/>
      <c r="L195" s="12" t="s">
        <v>16</v>
      </c>
      <c r="M195" s="12"/>
      <c r="N195" s="19" t="s">
        <v>39</v>
      </c>
      <c r="O195" s="12">
        <f t="shared" si="52"/>
        <v>15</v>
      </c>
      <c r="P195" s="12" t="s">
        <v>5</v>
      </c>
      <c r="Q195" s="12">
        <f t="shared" si="50"/>
        <v>61.5</v>
      </c>
      <c r="R195" s="12" t="s">
        <v>7</v>
      </c>
      <c r="S195" s="12">
        <f t="shared" si="51"/>
        <v>48</v>
      </c>
      <c r="T195" s="12" t="s">
        <v>48</v>
      </c>
      <c r="U195" s="12">
        <f t="shared" si="53"/>
        <v>52</v>
      </c>
      <c r="V195" s="12">
        <f t="shared" si="49"/>
        <v>301</v>
      </c>
      <c r="W195" s="12">
        <f t="shared" si="54"/>
        <v>239.5</v>
      </c>
    </row>
    <row r="196" spans="1:23" x14ac:dyDescent="0.3">
      <c r="A196">
        <v>162</v>
      </c>
      <c r="E196">
        <v>186</v>
      </c>
      <c r="F196" s="12" t="s">
        <v>8</v>
      </c>
      <c r="G196" s="12"/>
      <c r="H196" s="12"/>
      <c r="I196" s="12" t="s">
        <v>5</v>
      </c>
      <c r="J196" s="12"/>
      <c r="K196" s="12"/>
      <c r="L196" s="12" t="s">
        <v>16</v>
      </c>
      <c r="M196" s="12"/>
      <c r="N196" s="19" t="s">
        <v>24</v>
      </c>
      <c r="O196" s="12">
        <f t="shared" si="52"/>
        <v>13</v>
      </c>
      <c r="P196" s="12" t="s">
        <v>7</v>
      </c>
      <c r="Q196" s="12">
        <f t="shared" si="50"/>
        <v>48</v>
      </c>
      <c r="R196" s="12" t="s">
        <v>46</v>
      </c>
      <c r="S196" s="12">
        <f t="shared" si="51"/>
        <v>18</v>
      </c>
      <c r="T196" s="12"/>
      <c r="U196" s="12" t="e">
        <f t="shared" si="53"/>
        <v>#N/A</v>
      </c>
      <c r="V196" s="12">
        <f t="shared" si="49"/>
        <v>285.5</v>
      </c>
      <c r="W196" s="12">
        <f t="shared" si="54"/>
        <v>237.5</v>
      </c>
    </row>
    <row r="197" spans="1:23" x14ac:dyDescent="0.3">
      <c r="A197">
        <v>163</v>
      </c>
      <c r="E197">
        <v>187</v>
      </c>
      <c r="F197" s="12" t="s">
        <v>8</v>
      </c>
      <c r="G197" s="12"/>
      <c r="H197" s="12"/>
      <c r="I197" s="12" t="s">
        <v>5</v>
      </c>
      <c r="J197" s="12"/>
      <c r="K197" s="12"/>
      <c r="L197" s="12" t="s">
        <v>16</v>
      </c>
      <c r="M197" s="12"/>
      <c r="N197" s="17" t="s">
        <v>25</v>
      </c>
      <c r="O197" s="12">
        <f t="shared" si="52"/>
        <v>10</v>
      </c>
      <c r="P197" s="12" t="s">
        <v>5</v>
      </c>
      <c r="Q197" s="12">
        <f t="shared" si="50"/>
        <v>61.5</v>
      </c>
      <c r="R197" s="12" t="s">
        <v>7</v>
      </c>
      <c r="S197" s="12">
        <f t="shared" si="51"/>
        <v>48</v>
      </c>
      <c r="T197" s="12" t="s">
        <v>48</v>
      </c>
      <c r="U197" s="12">
        <f t="shared" si="53"/>
        <v>52</v>
      </c>
      <c r="V197" s="12">
        <f t="shared" si="49"/>
        <v>296</v>
      </c>
      <c r="W197" s="12">
        <f t="shared" si="54"/>
        <v>234.5</v>
      </c>
    </row>
    <row r="198" spans="1:23" ht="17.25" thickBot="1" x14ac:dyDescent="0.35">
      <c r="A198">
        <v>164</v>
      </c>
      <c r="E198">
        <v>188</v>
      </c>
      <c r="F198" s="20" t="s">
        <v>8</v>
      </c>
      <c r="G198" s="20"/>
      <c r="H198" s="20"/>
      <c r="I198" s="20" t="s">
        <v>5</v>
      </c>
      <c r="J198" s="20"/>
      <c r="K198" s="20"/>
      <c r="L198" s="20" t="s">
        <v>16</v>
      </c>
      <c r="M198" s="20"/>
      <c r="N198" s="31" t="s">
        <v>30</v>
      </c>
      <c r="O198" s="20">
        <f t="shared" si="52"/>
        <v>6.86</v>
      </c>
      <c r="P198" s="20" t="s">
        <v>5</v>
      </c>
      <c r="Q198" s="20">
        <f t="shared" si="50"/>
        <v>61.5</v>
      </c>
      <c r="R198" s="20" t="s">
        <v>7</v>
      </c>
      <c r="S198" s="20">
        <f t="shared" si="51"/>
        <v>48</v>
      </c>
      <c r="T198" s="20" t="s">
        <v>48</v>
      </c>
      <c r="U198" s="20">
        <f t="shared" si="53"/>
        <v>52</v>
      </c>
      <c r="V198" s="20">
        <f t="shared" si="49"/>
        <v>292.86</v>
      </c>
      <c r="W198" s="12">
        <f t="shared" si="54"/>
        <v>231.36</v>
      </c>
    </row>
    <row r="199" spans="1:23" ht="17.25" thickBot="1" x14ac:dyDescent="0.35">
      <c r="A199">
        <v>165</v>
      </c>
      <c r="E199">
        <v>189</v>
      </c>
      <c r="F199" s="26" t="s">
        <v>9</v>
      </c>
      <c r="G199" s="27">
        <f>VLOOKUP(F199,$B$2:$C$7,2,FALSE)</f>
        <v>0</v>
      </c>
      <c r="H199" s="27" t="s">
        <v>52</v>
      </c>
      <c r="I199" s="27" t="s">
        <v>52</v>
      </c>
      <c r="J199" s="27">
        <f t="shared" ref="J199:J202" si="55">VLOOKUP(I199,$B$37:$C$43,2,FALSE)</f>
        <v>85</v>
      </c>
      <c r="K199" s="27"/>
      <c r="L199" s="27" t="s">
        <v>31</v>
      </c>
      <c r="M199" s="27">
        <f>VLOOKUP(L199,$B$8:$C$16,2,FALSE)</f>
        <v>52</v>
      </c>
      <c r="N199" s="28" t="s">
        <v>34</v>
      </c>
      <c r="O199" s="27">
        <f t="shared" si="52"/>
        <v>38.6</v>
      </c>
      <c r="P199" s="27" t="s">
        <v>5</v>
      </c>
      <c r="Q199" s="27">
        <f t="shared" si="50"/>
        <v>61.5</v>
      </c>
      <c r="R199" s="27" t="s">
        <v>7</v>
      </c>
      <c r="S199" s="27">
        <f t="shared" si="51"/>
        <v>48</v>
      </c>
      <c r="T199" s="27" t="s">
        <v>48</v>
      </c>
      <c r="U199" s="27">
        <f t="shared" si="53"/>
        <v>52</v>
      </c>
      <c r="V199" s="29">
        <f>$G$199+$J$199+$M$199+O199+Q199</f>
        <v>237.1</v>
      </c>
      <c r="W199" s="30">
        <f>V199-Q199-$J$199</f>
        <v>90.6</v>
      </c>
    </row>
    <row r="200" spans="1:23" ht="17.25" thickBot="1" x14ac:dyDescent="0.35">
      <c r="A200">
        <v>166</v>
      </c>
      <c r="E200">
        <v>190</v>
      </c>
      <c r="F200" s="23" t="s">
        <v>9</v>
      </c>
      <c r="G200" s="23"/>
      <c r="H200" s="23" t="s">
        <v>7</v>
      </c>
      <c r="I200" s="23" t="s">
        <v>52</v>
      </c>
      <c r="J200" s="23">
        <f t="shared" si="55"/>
        <v>85</v>
      </c>
      <c r="K200" s="23"/>
      <c r="L200" s="23" t="s">
        <v>31</v>
      </c>
      <c r="M200" s="23"/>
      <c r="N200" s="24" t="s">
        <v>36</v>
      </c>
      <c r="O200" s="23">
        <f t="shared" si="52"/>
        <v>48</v>
      </c>
      <c r="P200" s="23" t="s">
        <v>5</v>
      </c>
      <c r="Q200" s="23">
        <f t="shared" si="50"/>
        <v>61.5</v>
      </c>
      <c r="R200" s="23" t="s">
        <v>7</v>
      </c>
      <c r="S200" s="23">
        <f t="shared" si="51"/>
        <v>48</v>
      </c>
      <c r="T200" s="23" t="s">
        <v>48</v>
      </c>
      <c r="U200" s="23">
        <f t="shared" si="53"/>
        <v>52</v>
      </c>
      <c r="V200" s="25">
        <f>$G$199+$J$199+$M$199+O200+Q200</f>
        <v>246.5</v>
      </c>
      <c r="W200" s="30">
        <f t="shared" ref="W200:W222" si="56">V200-Q200-$J$199</f>
        <v>100</v>
      </c>
    </row>
    <row r="201" spans="1:23" ht="17.25" thickBot="1" x14ac:dyDescent="0.35">
      <c r="A201">
        <v>167</v>
      </c>
      <c r="E201">
        <v>191</v>
      </c>
      <c r="F201" s="12" t="s">
        <v>9</v>
      </c>
      <c r="G201" s="12"/>
      <c r="H201" s="12" t="s">
        <v>45</v>
      </c>
      <c r="I201" s="12" t="s">
        <v>52</v>
      </c>
      <c r="J201" s="12">
        <f t="shared" si="55"/>
        <v>85</v>
      </c>
      <c r="K201" s="12"/>
      <c r="L201" s="12" t="s">
        <v>31</v>
      </c>
      <c r="M201" s="12"/>
      <c r="N201" s="14" t="s">
        <v>21</v>
      </c>
      <c r="O201" s="12">
        <f t="shared" si="52"/>
        <v>68</v>
      </c>
      <c r="P201" s="12" t="s">
        <v>5</v>
      </c>
      <c r="Q201" s="12">
        <f t="shared" si="50"/>
        <v>61.5</v>
      </c>
      <c r="R201" s="12" t="s">
        <v>7</v>
      </c>
      <c r="S201" s="12">
        <f t="shared" si="51"/>
        <v>48</v>
      </c>
      <c r="T201" s="12" t="s">
        <v>48</v>
      </c>
      <c r="U201" s="12">
        <f t="shared" si="53"/>
        <v>52</v>
      </c>
      <c r="V201" s="18">
        <f t="shared" ref="V201:V206" si="57">$G$199+$J$199+$M$199+O201+Q201</f>
        <v>266.5</v>
      </c>
      <c r="W201" s="30">
        <f t="shared" si="56"/>
        <v>120</v>
      </c>
    </row>
    <row r="202" spans="1:23" ht="17.25" thickBot="1" x14ac:dyDescent="0.35">
      <c r="A202">
        <v>168</v>
      </c>
      <c r="E202">
        <v>192</v>
      </c>
      <c r="F202" s="12" t="s">
        <v>9</v>
      </c>
      <c r="G202" s="12"/>
      <c r="H202" s="12" t="s">
        <v>30</v>
      </c>
      <c r="I202" s="12" t="s">
        <v>52</v>
      </c>
      <c r="J202" s="12">
        <f t="shared" si="55"/>
        <v>85</v>
      </c>
      <c r="K202" s="12"/>
      <c r="L202" s="12" t="s">
        <v>31</v>
      </c>
      <c r="M202" s="12"/>
      <c r="N202" s="15" t="s">
        <v>37</v>
      </c>
      <c r="O202" s="12">
        <f t="shared" si="52"/>
        <v>30.6</v>
      </c>
      <c r="P202" s="12" t="s">
        <v>5</v>
      </c>
      <c r="Q202" s="12">
        <f t="shared" si="50"/>
        <v>61.5</v>
      </c>
      <c r="R202" s="12" t="s">
        <v>7</v>
      </c>
      <c r="S202" s="12">
        <f t="shared" si="51"/>
        <v>48</v>
      </c>
      <c r="T202" s="12" t="s">
        <v>48</v>
      </c>
      <c r="U202" s="12">
        <f t="shared" si="53"/>
        <v>52</v>
      </c>
      <c r="V202" s="18">
        <f t="shared" si="57"/>
        <v>229.1</v>
      </c>
      <c r="W202" s="30">
        <f t="shared" si="56"/>
        <v>82.6</v>
      </c>
    </row>
    <row r="203" spans="1:23" ht="17.25" thickBot="1" x14ac:dyDescent="0.35">
      <c r="A203">
        <v>169</v>
      </c>
      <c r="E203">
        <v>193</v>
      </c>
      <c r="F203" s="12" t="s">
        <v>9</v>
      </c>
      <c r="G203" s="12"/>
      <c r="H203" s="12"/>
      <c r="I203" s="12" t="s">
        <v>52</v>
      </c>
      <c r="J203" s="12"/>
      <c r="K203" s="12"/>
      <c r="L203" s="12" t="s">
        <v>31</v>
      </c>
      <c r="M203" s="12"/>
      <c r="N203" s="19" t="s">
        <v>39</v>
      </c>
      <c r="O203" s="12">
        <f t="shared" si="52"/>
        <v>15</v>
      </c>
      <c r="P203" s="12" t="s">
        <v>5</v>
      </c>
      <c r="Q203" s="12">
        <f t="shared" si="50"/>
        <v>61.5</v>
      </c>
      <c r="R203" s="12" t="s">
        <v>7</v>
      </c>
      <c r="S203" s="12">
        <f t="shared" si="51"/>
        <v>48</v>
      </c>
      <c r="T203" s="12" t="s">
        <v>48</v>
      </c>
      <c r="U203" s="12">
        <f t="shared" si="53"/>
        <v>52</v>
      </c>
      <c r="V203" s="18">
        <f t="shared" si="57"/>
        <v>213.5</v>
      </c>
      <c r="W203" s="30">
        <f t="shared" si="56"/>
        <v>67</v>
      </c>
    </row>
    <row r="204" spans="1:23" ht="17.25" thickBot="1" x14ac:dyDescent="0.35">
      <c r="A204">
        <v>170</v>
      </c>
      <c r="E204">
        <v>194</v>
      </c>
      <c r="F204" s="12" t="s">
        <v>9</v>
      </c>
      <c r="G204" s="12"/>
      <c r="H204" s="12"/>
      <c r="I204" s="12" t="s">
        <v>52</v>
      </c>
      <c r="J204" s="12"/>
      <c r="K204" s="12"/>
      <c r="L204" s="12" t="s">
        <v>31</v>
      </c>
      <c r="M204" s="12"/>
      <c r="N204" s="17" t="s">
        <v>25</v>
      </c>
      <c r="O204" s="12">
        <f t="shared" si="52"/>
        <v>10</v>
      </c>
      <c r="P204" s="12" t="s">
        <v>5</v>
      </c>
      <c r="Q204" s="12">
        <f t="shared" si="50"/>
        <v>61.5</v>
      </c>
      <c r="R204" s="12" t="s">
        <v>7</v>
      </c>
      <c r="S204" s="12">
        <f t="shared" si="51"/>
        <v>48</v>
      </c>
      <c r="T204" s="12" t="s">
        <v>48</v>
      </c>
      <c r="U204" s="12">
        <f t="shared" si="53"/>
        <v>52</v>
      </c>
      <c r="V204" s="18">
        <f t="shared" si="57"/>
        <v>208.5</v>
      </c>
      <c r="W204" s="30">
        <f t="shared" si="56"/>
        <v>62</v>
      </c>
    </row>
    <row r="205" spans="1:23" ht="17.25" thickBot="1" x14ac:dyDescent="0.35">
      <c r="A205">
        <v>171</v>
      </c>
      <c r="E205">
        <v>195</v>
      </c>
      <c r="F205" s="12" t="s">
        <v>9</v>
      </c>
      <c r="G205" s="12"/>
      <c r="H205" s="12"/>
      <c r="I205" s="12" t="s">
        <v>52</v>
      </c>
      <c r="J205" s="12"/>
      <c r="K205" s="12"/>
      <c r="L205" s="12" t="s">
        <v>31</v>
      </c>
      <c r="M205" s="12"/>
      <c r="N205" s="17" t="s">
        <v>30</v>
      </c>
      <c r="O205" s="12">
        <f t="shared" si="52"/>
        <v>6.86</v>
      </c>
      <c r="P205" s="12" t="s">
        <v>5</v>
      </c>
      <c r="Q205" s="12">
        <f t="shared" si="50"/>
        <v>61.5</v>
      </c>
      <c r="R205" s="12" t="s">
        <v>7</v>
      </c>
      <c r="S205" s="12">
        <f t="shared" si="51"/>
        <v>48</v>
      </c>
      <c r="T205" s="12" t="s">
        <v>48</v>
      </c>
      <c r="U205" s="12">
        <f t="shared" si="53"/>
        <v>52</v>
      </c>
      <c r="V205" s="18">
        <f t="shared" si="57"/>
        <v>205.36</v>
      </c>
      <c r="W205" s="30">
        <f t="shared" si="56"/>
        <v>58.860000000000014</v>
      </c>
    </row>
    <row r="206" spans="1:23" ht="17.25" thickBot="1" x14ac:dyDescent="0.35">
      <c r="A206">
        <v>172</v>
      </c>
      <c r="E206">
        <v>196</v>
      </c>
      <c r="F206" s="12" t="s">
        <v>9</v>
      </c>
      <c r="G206" s="12"/>
      <c r="H206" s="12"/>
      <c r="I206" s="12" t="s">
        <v>52</v>
      </c>
      <c r="J206" s="12"/>
      <c r="K206" s="12"/>
      <c r="L206" s="12" t="s">
        <v>31</v>
      </c>
      <c r="M206" s="12"/>
      <c r="N206" s="19" t="s">
        <v>24</v>
      </c>
      <c r="O206" s="12">
        <f t="shared" si="52"/>
        <v>13</v>
      </c>
      <c r="P206" s="12" t="s">
        <v>7</v>
      </c>
      <c r="Q206" s="12">
        <f t="shared" si="50"/>
        <v>48</v>
      </c>
      <c r="R206" s="12" t="s">
        <v>46</v>
      </c>
      <c r="S206" s="12">
        <f t="shared" si="51"/>
        <v>18</v>
      </c>
      <c r="T206" s="12"/>
      <c r="U206" s="12" t="e">
        <f t="shared" si="53"/>
        <v>#N/A</v>
      </c>
      <c r="V206" s="18">
        <f t="shared" si="57"/>
        <v>198</v>
      </c>
      <c r="W206" s="30">
        <f t="shared" si="56"/>
        <v>65</v>
      </c>
    </row>
    <row r="207" spans="1:23" ht="17.25" thickBot="1" x14ac:dyDescent="0.35">
      <c r="A207">
        <v>182</v>
      </c>
      <c r="E207">
        <v>197</v>
      </c>
      <c r="F207" s="12" t="s">
        <v>9</v>
      </c>
      <c r="G207" s="12"/>
      <c r="H207" s="12"/>
      <c r="I207" s="12" t="s">
        <v>52</v>
      </c>
      <c r="J207" s="12"/>
      <c r="K207" s="12"/>
      <c r="L207" s="12" t="s">
        <v>30</v>
      </c>
      <c r="M207" s="12">
        <f>VLOOKUP(L207,$B$8:$C$16,2,FALSE)</f>
        <v>6</v>
      </c>
      <c r="N207" s="14" t="s">
        <v>34</v>
      </c>
      <c r="O207" s="12">
        <f t="shared" si="52"/>
        <v>38.6</v>
      </c>
      <c r="P207" s="12" t="s">
        <v>5</v>
      </c>
      <c r="Q207" s="12">
        <f t="shared" si="50"/>
        <v>61.5</v>
      </c>
      <c r="R207" s="12" t="s">
        <v>7</v>
      </c>
      <c r="S207" s="12">
        <f t="shared" si="51"/>
        <v>48</v>
      </c>
      <c r="T207" s="12" t="s">
        <v>48</v>
      </c>
      <c r="U207" s="12">
        <f t="shared" si="53"/>
        <v>52</v>
      </c>
      <c r="V207" s="18">
        <f>$G$199+$J$199+$M$207+O207+Q207</f>
        <v>191.1</v>
      </c>
      <c r="W207" s="30">
        <f t="shared" si="56"/>
        <v>44.599999999999994</v>
      </c>
    </row>
    <row r="208" spans="1:23" ht="17.25" thickBot="1" x14ac:dyDescent="0.35">
      <c r="A208">
        <v>183</v>
      </c>
      <c r="E208">
        <v>198</v>
      </c>
      <c r="F208" s="12" t="s">
        <v>9</v>
      </c>
      <c r="G208" s="12"/>
      <c r="H208" s="12"/>
      <c r="I208" s="12" t="s">
        <v>52</v>
      </c>
      <c r="J208" s="12"/>
      <c r="K208" s="12"/>
      <c r="L208" s="12" t="s">
        <v>30</v>
      </c>
      <c r="M208" s="12"/>
      <c r="N208" s="14" t="s">
        <v>36</v>
      </c>
      <c r="O208" s="12">
        <f t="shared" si="52"/>
        <v>48</v>
      </c>
      <c r="P208" s="12" t="s">
        <v>5</v>
      </c>
      <c r="Q208" s="12">
        <f t="shared" si="50"/>
        <v>61.5</v>
      </c>
      <c r="R208" s="12" t="s">
        <v>7</v>
      </c>
      <c r="S208" s="12">
        <f t="shared" si="51"/>
        <v>48</v>
      </c>
      <c r="T208" s="12" t="s">
        <v>48</v>
      </c>
      <c r="U208" s="12">
        <f t="shared" si="53"/>
        <v>52</v>
      </c>
      <c r="V208" s="18">
        <f t="shared" ref="V208:V214" si="58">$G$199+$J$199+$M$207+O208+Q208</f>
        <v>200.5</v>
      </c>
      <c r="W208" s="30">
        <f t="shared" si="56"/>
        <v>54</v>
      </c>
    </row>
    <row r="209" spans="1:23" ht="17.25" thickBot="1" x14ac:dyDescent="0.35">
      <c r="A209">
        <v>184</v>
      </c>
      <c r="E209">
        <v>199</v>
      </c>
      <c r="F209" s="12" t="s">
        <v>9</v>
      </c>
      <c r="G209" s="12"/>
      <c r="H209" s="12"/>
      <c r="I209" s="12" t="s">
        <v>52</v>
      </c>
      <c r="J209" s="12"/>
      <c r="K209" s="12"/>
      <c r="L209" s="12" t="s">
        <v>30</v>
      </c>
      <c r="M209" s="12"/>
      <c r="N209" s="14" t="s">
        <v>21</v>
      </c>
      <c r="O209" s="12">
        <f t="shared" si="52"/>
        <v>68</v>
      </c>
      <c r="P209" s="12" t="s">
        <v>5</v>
      </c>
      <c r="Q209" s="12">
        <f t="shared" si="50"/>
        <v>61.5</v>
      </c>
      <c r="R209" s="12" t="s">
        <v>7</v>
      </c>
      <c r="S209" s="12">
        <f t="shared" si="51"/>
        <v>48</v>
      </c>
      <c r="T209" s="12" t="s">
        <v>48</v>
      </c>
      <c r="U209" s="12">
        <f t="shared" si="53"/>
        <v>52</v>
      </c>
      <c r="V209" s="18">
        <f t="shared" si="58"/>
        <v>220.5</v>
      </c>
      <c r="W209" s="30">
        <f t="shared" si="56"/>
        <v>74</v>
      </c>
    </row>
    <row r="210" spans="1:23" ht="17.25" thickBot="1" x14ac:dyDescent="0.35">
      <c r="A210">
        <v>185</v>
      </c>
      <c r="E210">
        <v>200</v>
      </c>
      <c r="F210" s="12" t="s">
        <v>9</v>
      </c>
      <c r="G210" s="12"/>
      <c r="H210" s="12"/>
      <c r="I210" s="12" t="s">
        <v>52</v>
      </c>
      <c r="J210" s="12"/>
      <c r="K210" s="12"/>
      <c r="L210" s="12" t="s">
        <v>30</v>
      </c>
      <c r="M210" s="12"/>
      <c r="N210" s="15" t="s">
        <v>37</v>
      </c>
      <c r="O210" s="12">
        <f t="shared" si="52"/>
        <v>30.6</v>
      </c>
      <c r="P210" s="12" t="s">
        <v>5</v>
      </c>
      <c r="Q210" s="12">
        <f t="shared" si="50"/>
        <v>61.5</v>
      </c>
      <c r="R210" s="12" t="s">
        <v>7</v>
      </c>
      <c r="S210" s="12">
        <f t="shared" si="51"/>
        <v>48</v>
      </c>
      <c r="T210" s="12" t="s">
        <v>48</v>
      </c>
      <c r="U210" s="12">
        <f t="shared" si="53"/>
        <v>52</v>
      </c>
      <c r="V210" s="18">
        <f t="shared" si="58"/>
        <v>183.1</v>
      </c>
      <c r="W210" s="30">
        <f t="shared" si="56"/>
        <v>36.599999999999994</v>
      </c>
    </row>
    <row r="211" spans="1:23" ht="17.25" thickBot="1" x14ac:dyDescent="0.35">
      <c r="A211">
        <v>186</v>
      </c>
      <c r="E211">
        <v>201</v>
      </c>
      <c r="F211" s="12" t="s">
        <v>9</v>
      </c>
      <c r="G211" s="12"/>
      <c r="H211" s="12"/>
      <c r="I211" s="12" t="s">
        <v>52</v>
      </c>
      <c r="J211" s="12"/>
      <c r="K211" s="12"/>
      <c r="L211" s="12" t="s">
        <v>30</v>
      </c>
      <c r="M211" s="12"/>
      <c r="N211" s="19" t="s">
        <v>39</v>
      </c>
      <c r="O211" s="12">
        <f t="shared" si="52"/>
        <v>15</v>
      </c>
      <c r="P211" s="12" t="s">
        <v>5</v>
      </c>
      <c r="Q211" s="12">
        <f t="shared" si="50"/>
        <v>61.5</v>
      </c>
      <c r="R211" s="12" t="s">
        <v>7</v>
      </c>
      <c r="S211" s="12">
        <f t="shared" si="51"/>
        <v>48</v>
      </c>
      <c r="T211" s="12" t="s">
        <v>48</v>
      </c>
      <c r="U211" s="12">
        <f t="shared" si="53"/>
        <v>52</v>
      </c>
      <c r="V211" s="18">
        <f t="shared" si="58"/>
        <v>167.5</v>
      </c>
      <c r="W211" s="30">
        <f t="shared" si="56"/>
        <v>21</v>
      </c>
    </row>
    <row r="212" spans="1:23" ht="17.25" thickBot="1" x14ac:dyDescent="0.35">
      <c r="A212">
        <v>187</v>
      </c>
      <c r="E212">
        <v>202</v>
      </c>
      <c r="F212" s="12" t="s">
        <v>9</v>
      </c>
      <c r="G212" s="12"/>
      <c r="H212" s="12"/>
      <c r="I212" s="12" t="s">
        <v>52</v>
      </c>
      <c r="J212" s="12"/>
      <c r="K212" s="12"/>
      <c r="L212" s="12" t="s">
        <v>30</v>
      </c>
      <c r="M212" s="12"/>
      <c r="N212" s="17" t="s">
        <v>25</v>
      </c>
      <c r="O212" s="12">
        <f t="shared" si="52"/>
        <v>10</v>
      </c>
      <c r="P212" s="12" t="s">
        <v>5</v>
      </c>
      <c r="Q212" s="12">
        <f t="shared" si="50"/>
        <v>61.5</v>
      </c>
      <c r="R212" s="12" t="s">
        <v>7</v>
      </c>
      <c r="S212" s="12">
        <f t="shared" si="51"/>
        <v>48</v>
      </c>
      <c r="T212" s="12" t="s">
        <v>48</v>
      </c>
      <c r="U212" s="12">
        <f t="shared" si="53"/>
        <v>52</v>
      </c>
      <c r="V212" s="18">
        <f t="shared" si="58"/>
        <v>162.5</v>
      </c>
      <c r="W212" s="30">
        <f t="shared" si="56"/>
        <v>16</v>
      </c>
    </row>
    <row r="213" spans="1:23" ht="17.25" thickBot="1" x14ac:dyDescent="0.35">
      <c r="A213">
        <v>188</v>
      </c>
      <c r="E213">
        <v>203</v>
      </c>
      <c r="F213" s="12" t="s">
        <v>9</v>
      </c>
      <c r="G213" s="12"/>
      <c r="H213" s="12"/>
      <c r="I213" s="12" t="s">
        <v>52</v>
      </c>
      <c r="J213" s="12"/>
      <c r="K213" s="12"/>
      <c r="L213" s="12" t="s">
        <v>30</v>
      </c>
      <c r="M213" s="12"/>
      <c r="N213" s="17" t="s">
        <v>30</v>
      </c>
      <c r="O213" s="12">
        <f t="shared" si="52"/>
        <v>6.86</v>
      </c>
      <c r="P213" s="12" t="s">
        <v>5</v>
      </c>
      <c r="Q213" s="12">
        <f t="shared" si="50"/>
        <v>61.5</v>
      </c>
      <c r="R213" s="12" t="s">
        <v>7</v>
      </c>
      <c r="S213" s="12">
        <f t="shared" si="51"/>
        <v>48</v>
      </c>
      <c r="T213" s="12" t="s">
        <v>48</v>
      </c>
      <c r="U213" s="12">
        <f t="shared" si="53"/>
        <v>52</v>
      </c>
      <c r="V213" s="18">
        <f t="shared" si="58"/>
        <v>159.36000000000001</v>
      </c>
      <c r="W213" s="30">
        <f t="shared" si="56"/>
        <v>12.860000000000014</v>
      </c>
    </row>
    <row r="214" spans="1:23" ht="17.25" thickBot="1" x14ac:dyDescent="0.35">
      <c r="A214">
        <v>189</v>
      </c>
      <c r="E214">
        <v>204</v>
      </c>
      <c r="F214" s="12" t="s">
        <v>9</v>
      </c>
      <c r="G214" s="12"/>
      <c r="H214" s="12"/>
      <c r="I214" s="12" t="s">
        <v>52</v>
      </c>
      <c r="J214" s="12"/>
      <c r="K214" s="12"/>
      <c r="L214" s="12" t="s">
        <v>30</v>
      </c>
      <c r="M214" s="12"/>
      <c r="N214" s="19" t="s">
        <v>24</v>
      </c>
      <c r="O214" s="12">
        <f t="shared" si="52"/>
        <v>13</v>
      </c>
      <c r="P214" s="12" t="s">
        <v>7</v>
      </c>
      <c r="Q214" s="12">
        <f t="shared" si="50"/>
        <v>48</v>
      </c>
      <c r="R214" s="12" t="s">
        <v>46</v>
      </c>
      <c r="S214" s="12">
        <f t="shared" si="51"/>
        <v>18</v>
      </c>
      <c r="T214" s="12"/>
      <c r="U214" s="12" t="e">
        <f t="shared" si="53"/>
        <v>#N/A</v>
      </c>
      <c r="V214" s="18">
        <f t="shared" si="58"/>
        <v>152</v>
      </c>
      <c r="W214" s="30">
        <f t="shared" si="56"/>
        <v>19</v>
      </c>
    </row>
    <row r="215" spans="1:23" ht="17.25" thickBot="1" x14ac:dyDescent="0.35">
      <c r="A215">
        <v>190</v>
      </c>
      <c r="E215">
        <v>205</v>
      </c>
      <c r="F215" s="12" t="s">
        <v>9</v>
      </c>
      <c r="G215" s="12"/>
      <c r="H215" s="12"/>
      <c r="I215" s="12" t="s">
        <v>52</v>
      </c>
      <c r="J215" s="12"/>
      <c r="K215" s="12"/>
      <c r="L215" s="12" t="s">
        <v>11</v>
      </c>
      <c r="M215" s="12">
        <f>VLOOKUP(L215,$B$8:$C$16,2,FALSE)</f>
        <v>29</v>
      </c>
      <c r="N215" s="14" t="s">
        <v>34</v>
      </c>
      <c r="O215" s="12">
        <f t="shared" si="52"/>
        <v>38.6</v>
      </c>
      <c r="P215" s="12" t="s">
        <v>5</v>
      </c>
      <c r="Q215" s="12">
        <f t="shared" si="50"/>
        <v>61.5</v>
      </c>
      <c r="R215" s="12" t="s">
        <v>7</v>
      </c>
      <c r="S215" s="12">
        <f t="shared" si="51"/>
        <v>48</v>
      </c>
      <c r="T215" s="12" t="s">
        <v>48</v>
      </c>
      <c r="U215" s="12">
        <f t="shared" si="53"/>
        <v>52</v>
      </c>
      <c r="V215" s="18">
        <f>$G$199+$J$199+$M$215+O215+Q215</f>
        <v>214.1</v>
      </c>
      <c r="W215" s="30">
        <f t="shared" si="56"/>
        <v>67.599999999999994</v>
      </c>
    </row>
    <row r="216" spans="1:23" ht="17.25" thickBot="1" x14ac:dyDescent="0.35">
      <c r="A216">
        <v>191</v>
      </c>
      <c r="E216">
        <v>206</v>
      </c>
      <c r="F216" s="12" t="s">
        <v>9</v>
      </c>
      <c r="G216" s="12"/>
      <c r="H216" s="12"/>
      <c r="I216" s="12" t="s">
        <v>52</v>
      </c>
      <c r="J216" s="12"/>
      <c r="K216" s="12"/>
      <c r="L216" s="12" t="s">
        <v>11</v>
      </c>
      <c r="M216" s="12"/>
      <c r="N216" s="14" t="s">
        <v>36</v>
      </c>
      <c r="O216" s="12">
        <f t="shared" si="52"/>
        <v>48</v>
      </c>
      <c r="P216" s="12" t="s">
        <v>5</v>
      </c>
      <c r="Q216" s="12">
        <f t="shared" si="50"/>
        <v>61.5</v>
      </c>
      <c r="R216" s="12" t="s">
        <v>7</v>
      </c>
      <c r="S216" s="12">
        <f t="shared" si="51"/>
        <v>48</v>
      </c>
      <c r="T216" s="12" t="s">
        <v>48</v>
      </c>
      <c r="U216" s="12">
        <f t="shared" si="53"/>
        <v>52</v>
      </c>
      <c r="V216" s="18">
        <f t="shared" ref="V216:V222" si="59">$G$199+$J$199+$M$215+O216+Q216</f>
        <v>223.5</v>
      </c>
      <c r="W216" s="30">
        <f t="shared" si="56"/>
        <v>77</v>
      </c>
    </row>
    <row r="217" spans="1:23" ht="17.25" thickBot="1" x14ac:dyDescent="0.35">
      <c r="A217">
        <v>192</v>
      </c>
      <c r="E217">
        <v>207</v>
      </c>
      <c r="F217" s="12" t="s">
        <v>9</v>
      </c>
      <c r="G217" s="12"/>
      <c r="H217" s="12"/>
      <c r="I217" s="12" t="s">
        <v>52</v>
      </c>
      <c r="J217" s="12"/>
      <c r="K217" s="12"/>
      <c r="L217" s="12" t="s">
        <v>11</v>
      </c>
      <c r="M217" s="12"/>
      <c r="N217" s="14" t="s">
        <v>21</v>
      </c>
      <c r="O217" s="12">
        <f t="shared" si="52"/>
        <v>68</v>
      </c>
      <c r="P217" s="12" t="s">
        <v>5</v>
      </c>
      <c r="Q217" s="12">
        <f t="shared" si="50"/>
        <v>61.5</v>
      </c>
      <c r="R217" s="12" t="s">
        <v>7</v>
      </c>
      <c r="S217" s="12">
        <f t="shared" si="51"/>
        <v>48</v>
      </c>
      <c r="T217" s="12" t="s">
        <v>48</v>
      </c>
      <c r="U217" s="12">
        <f t="shared" si="53"/>
        <v>52</v>
      </c>
      <c r="V217" s="18">
        <f t="shared" si="59"/>
        <v>243.5</v>
      </c>
      <c r="W217" s="30">
        <f t="shared" si="56"/>
        <v>97</v>
      </c>
    </row>
    <row r="218" spans="1:23" ht="17.25" thickBot="1" x14ac:dyDescent="0.35">
      <c r="A218">
        <v>193</v>
      </c>
      <c r="E218">
        <v>208</v>
      </c>
      <c r="F218" s="12" t="s">
        <v>9</v>
      </c>
      <c r="G218" s="12"/>
      <c r="H218" s="12"/>
      <c r="I218" s="12" t="s">
        <v>52</v>
      </c>
      <c r="J218" s="12"/>
      <c r="K218" s="12"/>
      <c r="L218" s="12" t="s">
        <v>11</v>
      </c>
      <c r="M218" s="12"/>
      <c r="N218" s="15" t="s">
        <v>37</v>
      </c>
      <c r="O218" s="12">
        <f t="shared" si="52"/>
        <v>30.6</v>
      </c>
      <c r="P218" s="12" t="s">
        <v>5</v>
      </c>
      <c r="Q218" s="12">
        <f t="shared" si="50"/>
        <v>61.5</v>
      </c>
      <c r="R218" s="12" t="s">
        <v>7</v>
      </c>
      <c r="S218" s="12">
        <f t="shared" si="51"/>
        <v>48</v>
      </c>
      <c r="T218" s="12" t="s">
        <v>48</v>
      </c>
      <c r="U218" s="12">
        <f t="shared" si="53"/>
        <v>52</v>
      </c>
      <c r="V218" s="18">
        <f t="shared" si="59"/>
        <v>206.1</v>
      </c>
      <c r="W218" s="30">
        <f t="shared" si="56"/>
        <v>59.599999999999994</v>
      </c>
    </row>
    <row r="219" spans="1:23" ht="17.25" thickBot="1" x14ac:dyDescent="0.35">
      <c r="A219">
        <v>194</v>
      </c>
      <c r="E219">
        <v>209</v>
      </c>
      <c r="F219" s="12" t="s">
        <v>9</v>
      </c>
      <c r="G219" s="12"/>
      <c r="H219" s="12"/>
      <c r="I219" s="12" t="s">
        <v>52</v>
      </c>
      <c r="J219" s="12"/>
      <c r="K219" s="12"/>
      <c r="L219" s="12" t="s">
        <v>11</v>
      </c>
      <c r="M219" s="12"/>
      <c r="N219" s="19" t="s">
        <v>39</v>
      </c>
      <c r="O219" s="12">
        <f t="shared" si="52"/>
        <v>15</v>
      </c>
      <c r="P219" s="12" t="s">
        <v>5</v>
      </c>
      <c r="Q219" s="12">
        <f t="shared" si="50"/>
        <v>61.5</v>
      </c>
      <c r="R219" s="12" t="s">
        <v>7</v>
      </c>
      <c r="S219" s="12">
        <f t="shared" si="51"/>
        <v>48</v>
      </c>
      <c r="T219" s="12" t="s">
        <v>48</v>
      </c>
      <c r="U219" s="12">
        <f t="shared" si="53"/>
        <v>52</v>
      </c>
      <c r="V219" s="18">
        <f t="shared" si="59"/>
        <v>190.5</v>
      </c>
      <c r="W219" s="30">
        <f t="shared" si="56"/>
        <v>44</v>
      </c>
    </row>
    <row r="220" spans="1:23" ht="17.25" thickBot="1" x14ac:dyDescent="0.35">
      <c r="A220">
        <v>195</v>
      </c>
      <c r="E220">
        <v>210</v>
      </c>
      <c r="F220" s="12" t="s">
        <v>9</v>
      </c>
      <c r="G220" s="12"/>
      <c r="H220" s="12"/>
      <c r="I220" s="12" t="s">
        <v>52</v>
      </c>
      <c r="J220" s="12"/>
      <c r="K220" s="12"/>
      <c r="L220" s="12" t="s">
        <v>11</v>
      </c>
      <c r="M220" s="12"/>
      <c r="N220" s="17" t="s">
        <v>25</v>
      </c>
      <c r="O220" s="12">
        <f t="shared" si="52"/>
        <v>10</v>
      </c>
      <c r="P220" s="12" t="s">
        <v>5</v>
      </c>
      <c r="Q220" s="12">
        <f t="shared" si="50"/>
        <v>61.5</v>
      </c>
      <c r="R220" s="12" t="s">
        <v>7</v>
      </c>
      <c r="S220" s="12">
        <f t="shared" si="51"/>
        <v>48</v>
      </c>
      <c r="T220" s="12" t="s">
        <v>48</v>
      </c>
      <c r="U220" s="12">
        <f t="shared" si="53"/>
        <v>52</v>
      </c>
      <c r="V220" s="18">
        <f t="shared" si="59"/>
        <v>185.5</v>
      </c>
      <c r="W220" s="30">
        <f t="shared" si="56"/>
        <v>39</v>
      </c>
    </row>
    <row r="221" spans="1:23" ht="17.25" thickBot="1" x14ac:dyDescent="0.35">
      <c r="A221">
        <v>196</v>
      </c>
      <c r="E221">
        <v>211</v>
      </c>
      <c r="F221" s="12" t="s">
        <v>9</v>
      </c>
      <c r="G221" s="12"/>
      <c r="H221" s="12"/>
      <c r="I221" s="12" t="s">
        <v>52</v>
      </c>
      <c r="J221" s="12"/>
      <c r="K221" s="12"/>
      <c r="L221" s="12" t="s">
        <v>11</v>
      </c>
      <c r="M221" s="12"/>
      <c r="N221" s="17" t="s">
        <v>30</v>
      </c>
      <c r="O221" s="12">
        <f t="shared" si="52"/>
        <v>6.86</v>
      </c>
      <c r="P221" s="12" t="s">
        <v>5</v>
      </c>
      <c r="Q221" s="12">
        <f t="shared" si="50"/>
        <v>61.5</v>
      </c>
      <c r="R221" s="12" t="s">
        <v>7</v>
      </c>
      <c r="S221" s="12">
        <f t="shared" si="51"/>
        <v>48</v>
      </c>
      <c r="T221" s="12" t="s">
        <v>48</v>
      </c>
      <c r="U221" s="12">
        <f t="shared" si="53"/>
        <v>52</v>
      </c>
      <c r="V221" s="18">
        <f t="shared" si="59"/>
        <v>182.36</v>
      </c>
      <c r="W221" s="30">
        <f t="shared" si="56"/>
        <v>35.860000000000014</v>
      </c>
    </row>
    <row r="222" spans="1:23" ht="17.25" thickBot="1" x14ac:dyDescent="0.35">
      <c r="A222">
        <v>197</v>
      </c>
      <c r="E222">
        <v>212</v>
      </c>
      <c r="F222" s="20" t="s">
        <v>9</v>
      </c>
      <c r="G222" s="20"/>
      <c r="H222" s="20"/>
      <c r="I222" s="20" t="s">
        <v>52</v>
      </c>
      <c r="J222" s="20"/>
      <c r="K222" s="20"/>
      <c r="L222" s="20" t="s">
        <v>11</v>
      </c>
      <c r="M222" s="20"/>
      <c r="N222" s="21" t="s">
        <v>24</v>
      </c>
      <c r="O222" s="20">
        <f t="shared" si="52"/>
        <v>13</v>
      </c>
      <c r="P222" s="20" t="s">
        <v>7</v>
      </c>
      <c r="Q222" s="20">
        <f t="shared" si="50"/>
        <v>48</v>
      </c>
      <c r="R222" s="20" t="s">
        <v>46</v>
      </c>
      <c r="S222" s="20">
        <f t="shared" si="51"/>
        <v>18</v>
      </c>
      <c r="T222" s="20"/>
      <c r="U222" s="20" t="e">
        <f t="shared" si="53"/>
        <v>#N/A</v>
      </c>
      <c r="V222" s="22">
        <f t="shared" si="59"/>
        <v>175</v>
      </c>
      <c r="W222" s="30">
        <f t="shared" si="56"/>
        <v>42</v>
      </c>
    </row>
    <row r="223" spans="1:23" ht="17.25" thickBot="1" x14ac:dyDescent="0.35">
      <c r="A223">
        <v>198</v>
      </c>
      <c r="E223">
        <v>213</v>
      </c>
      <c r="F223" s="26" t="s">
        <v>30</v>
      </c>
      <c r="G223" s="27">
        <f>VLOOKUP(F223,$B$2:$C$7,2,FALSE)</f>
        <v>18</v>
      </c>
      <c r="H223" s="27" t="s">
        <v>52</v>
      </c>
      <c r="I223" s="27" t="s">
        <v>52</v>
      </c>
      <c r="J223" s="27">
        <f t="shared" ref="J223:J226" si="60">VLOOKUP(I223,$B$37:$C$43,2,FALSE)</f>
        <v>85</v>
      </c>
      <c r="K223" s="27" t="s">
        <v>5</v>
      </c>
      <c r="L223" s="27" t="s">
        <v>5</v>
      </c>
      <c r="M223" s="27">
        <f>VLOOKUP(L223,$B$8:$C$16,2,FALSE)</f>
        <v>45</v>
      </c>
      <c r="N223" s="28" t="s">
        <v>34</v>
      </c>
      <c r="O223" s="27">
        <f t="shared" si="52"/>
        <v>38.6</v>
      </c>
      <c r="P223" s="27" t="s">
        <v>5</v>
      </c>
      <c r="Q223" s="27">
        <f t="shared" si="50"/>
        <v>61.5</v>
      </c>
      <c r="R223" s="27" t="s">
        <v>7</v>
      </c>
      <c r="S223" s="27">
        <f t="shared" si="51"/>
        <v>48</v>
      </c>
      <c r="T223" s="27" t="s">
        <v>48</v>
      </c>
      <c r="U223" s="27">
        <f t="shared" si="53"/>
        <v>52</v>
      </c>
      <c r="V223" s="29">
        <f t="shared" ref="V223:V230" si="61">$G$223+$J$223+$M$223+O223+Q223</f>
        <v>248.1</v>
      </c>
      <c r="W223" s="30">
        <f>V223-Q223-$J$223</f>
        <v>101.6</v>
      </c>
    </row>
    <row r="224" spans="1:23" ht="17.25" thickBot="1" x14ac:dyDescent="0.35">
      <c r="A224">
        <v>199</v>
      </c>
      <c r="E224">
        <v>214</v>
      </c>
      <c r="F224" s="23" t="s">
        <v>30</v>
      </c>
      <c r="G224" s="23"/>
      <c r="H224" s="23" t="s">
        <v>7</v>
      </c>
      <c r="I224" s="23" t="s">
        <v>52</v>
      </c>
      <c r="J224" s="23">
        <f t="shared" si="60"/>
        <v>85</v>
      </c>
      <c r="K224" s="23" t="s">
        <v>14</v>
      </c>
      <c r="L224" s="23" t="s">
        <v>5</v>
      </c>
      <c r="M224" s="23">
        <f>VLOOKUP(L224,$B$8:$C$16,2,FALSE)</f>
        <v>45</v>
      </c>
      <c r="N224" s="24" t="s">
        <v>36</v>
      </c>
      <c r="O224" s="23">
        <f t="shared" si="52"/>
        <v>48</v>
      </c>
      <c r="P224" s="23" t="s">
        <v>5</v>
      </c>
      <c r="Q224" s="23">
        <f t="shared" si="50"/>
        <v>61.5</v>
      </c>
      <c r="R224" s="23" t="s">
        <v>7</v>
      </c>
      <c r="S224" s="23">
        <f t="shared" si="51"/>
        <v>48</v>
      </c>
      <c r="T224" s="23" t="s">
        <v>48</v>
      </c>
      <c r="U224" s="23">
        <f t="shared" si="53"/>
        <v>52</v>
      </c>
      <c r="V224" s="25">
        <f t="shared" si="61"/>
        <v>257.5</v>
      </c>
      <c r="W224" s="30">
        <f t="shared" ref="W224:W279" si="62">V224-Q224-$J$223</f>
        <v>111</v>
      </c>
    </row>
    <row r="225" spans="1:23" ht="17.25" thickBot="1" x14ac:dyDescent="0.35">
      <c r="A225">
        <v>200</v>
      </c>
      <c r="E225">
        <v>215</v>
      </c>
      <c r="F225" s="12" t="s">
        <v>30</v>
      </c>
      <c r="G225" s="12"/>
      <c r="H225" s="12" t="s">
        <v>45</v>
      </c>
      <c r="I225" s="12" t="s">
        <v>52</v>
      </c>
      <c r="J225" s="12">
        <f t="shared" si="60"/>
        <v>85</v>
      </c>
      <c r="K225" s="12"/>
      <c r="L225" s="12" t="s">
        <v>5</v>
      </c>
      <c r="M225" s="12"/>
      <c r="N225" s="14" t="s">
        <v>21</v>
      </c>
      <c r="O225" s="12">
        <f t="shared" si="52"/>
        <v>68</v>
      </c>
      <c r="P225" s="12" t="s">
        <v>5</v>
      </c>
      <c r="Q225" s="12">
        <f t="shared" si="50"/>
        <v>61.5</v>
      </c>
      <c r="R225" s="12" t="s">
        <v>7</v>
      </c>
      <c r="S225" s="12">
        <f t="shared" si="51"/>
        <v>48</v>
      </c>
      <c r="T225" s="12" t="s">
        <v>48</v>
      </c>
      <c r="U225" s="12">
        <f t="shared" si="53"/>
        <v>52</v>
      </c>
      <c r="V225" s="18">
        <f t="shared" si="61"/>
        <v>277.5</v>
      </c>
      <c r="W225" s="30">
        <f t="shared" si="62"/>
        <v>131</v>
      </c>
    </row>
    <row r="226" spans="1:23" ht="17.25" thickBot="1" x14ac:dyDescent="0.35">
      <c r="A226">
        <v>201</v>
      </c>
      <c r="E226">
        <v>216</v>
      </c>
      <c r="F226" s="12" t="s">
        <v>30</v>
      </c>
      <c r="G226" s="12"/>
      <c r="H226" s="12" t="s">
        <v>30</v>
      </c>
      <c r="I226" s="12" t="s">
        <v>52</v>
      </c>
      <c r="J226" s="12">
        <f t="shared" si="60"/>
        <v>85</v>
      </c>
      <c r="K226" s="12"/>
      <c r="L226" s="12" t="s">
        <v>5</v>
      </c>
      <c r="M226" s="12"/>
      <c r="N226" s="15" t="s">
        <v>37</v>
      </c>
      <c r="O226" s="12">
        <f t="shared" si="52"/>
        <v>30.6</v>
      </c>
      <c r="P226" s="12" t="s">
        <v>5</v>
      </c>
      <c r="Q226" s="12">
        <f t="shared" si="50"/>
        <v>61.5</v>
      </c>
      <c r="R226" s="12" t="s">
        <v>7</v>
      </c>
      <c r="S226" s="12">
        <f t="shared" si="51"/>
        <v>48</v>
      </c>
      <c r="T226" s="12" t="s">
        <v>48</v>
      </c>
      <c r="U226" s="12">
        <f t="shared" si="53"/>
        <v>52</v>
      </c>
      <c r="V226" s="18">
        <f t="shared" si="61"/>
        <v>240.1</v>
      </c>
      <c r="W226" s="30">
        <f t="shared" si="62"/>
        <v>93.6</v>
      </c>
    </row>
    <row r="227" spans="1:23" ht="17.25" thickBot="1" x14ac:dyDescent="0.35">
      <c r="A227">
        <v>202</v>
      </c>
      <c r="E227">
        <v>217</v>
      </c>
      <c r="F227" s="12" t="s">
        <v>30</v>
      </c>
      <c r="G227" s="12"/>
      <c r="H227" s="12"/>
      <c r="I227" s="12" t="s">
        <v>52</v>
      </c>
      <c r="J227" s="12"/>
      <c r="K227" s="12"/>
      <c r="L227" s="12" t="s">
        <v>5</v>
      </c>
      <c r="M227" s="12"/>
      <c r="N227" s="19" t="s">
        <v>39</v>
      </c>
      <c r="O227" s="12">
        <f t="shared" si="52"/>
        <v>15</v>
      </c>
      <c r="P227" s="12" t="s">
        <v>5</v>
      </c>
      <c r="Q227" s="12">
        <f t="shared" si="50"/>
        <v>61.5</v>
      </c>
      <c r="R227" s="12" t="s">
        <v>7</v>
      </c>
      <c r="S227" s="12">
        <f t="shared" si="51"/>
        <v>48</v>
      </c>
      <c r="T227" s="12" t="s">
        <v>48</v>
      </c>
      <c r="U227" s="12">
        <f t="shared" si="53"/>
        <v>52</v>
      </c>
      <c r="V227" s="18">
        <f t="shared" si="61"/>
        <v>224.5</v>
      </c>
      <c r="W227" s="30">
        <f t="shared" si="62"/>
        <v>78</v>
      </c>
    </row>
    <row r="228" spans="1:23" ht="17.25" thickBot="1" x14ac:dyDescent="0.35">
      <c r="A228">
        <v>203</v>
      </c>
      <c r="E228">
        <v>218</v>
      </c>
      <c r="F228" s="12" t="s">
        <v>30</v>
      </c>
      <c r="G228" s="12"/>
      <c r="H228" s="12"/>
      <c r="I228" s="12" t="s">
        <v>52</v>
      </c>
      <c r="J228" s="12"/>
      <c r="K228" s="12"/>
      <c r="L228" s="12" t="s">
        <v>5</v>
      </c>
      <c r="M228" s="12"/>
      <c r="N228" s="17" t="s">
        <v>25</v>
      </c>
      <c r="O228" s="12">
        <f t="shared" si="52"/>
        <v>10</v>
      </c>
      <c r="P228" s="12" t="s">
        <v>5</v>
      </c>
      <c r="Q228" s="12">
        <f t="shared" si="50"/>
        <v>61.5</v>
      </c>
      <c r="R228" s="12" t="s">
        <v>7</v>
      </c>
      <c r="S228" s="12">
        <f t="shared" si="51"/>
        <v>48</v>
      </c>
      <c r="T228" s="12" t="s">
        <v>48</v>
      </c>
      <c r="U228" s="12">
        <f t="shared" si="53"/>
        <v>52</v>
      </c>
      <c r="V228" s="18">
        <f t="shared" si="61"/>
        <v>219.5</v>
      </c>
      <c r="W228" s="30">
        <f t="shared" si="62"/>
        <v>73</v>
      </c>
    </row>
    <row r="229" spans="1:23" ht="17.25" thickBot="1" x14ac:dyDescent="0.35">
      <c r="A229">
        <v>204</v>
      </c>
      <c r="E229">
        <v>219</v>
      </c>
      <c r="F229" s="12" t="s">
        <v>30</v>
      </c>
      <c r="G229" s="12"/>
      <c r="H229" s="12"/>
      <c r="I229" s="12" t="s">
        <v>52</v>
      </c>
      <c r="J229" s="12"/>
      <c r="K229" s="12"/>
      <c r="L229" s="12" t="s">
        <v>5</v>
      </c>
      <c r="M229" s="12"/>
      <c r="N229" s="17" t="s">
        <v>30</v>
      </c>
      <c r="O229" s="12">
        <f t="shared" si="52"/>
        <v>6.86</v>
      </c>
      <c r="P229" s="12" t="s">
        <v>5</v>
      </c>
      <c r="Q229" s="12">
        <f t="shared" si="50"/>
        <v>61.5</v>
      </c>
      <c r="R229" s="12" t="s">
        <v>7</v>
      </c>
      <c r="S229" s="12">
        <f t="shared" si="51"/>
        <v>48</v>
      </c>
      <c r="T229" s="12" t="s">
        <v>48</v>
      </c>
      <c r="U229" s="12">
        <f t="shared" si="53"/>
        <v>52</v>
      </c>
      <c r="V229" s="18">
        <f t="shared" si="61"/>
        <v>216.36</v>
      </c>
      <c r="W229" s="30">
        <f t="shared" si="62"/>
        <v>69.860000000000014</v>
      </c>
    </row>
    <row r="230" spans="1:23" ht="17.25" thickBot="1" x14ac:dyDescent="0.35">
      <c r="A230">
        <v>205</v>
      </c>
      <c r="E230">
        <v>220</v>
      </c>
      <c r="F230" s="12" t="s">
        <v>30</v>
      </c>
      <c r="G230" s="12"/>
      <c r="H230" s="12"/>
      <c r="I230" s="12" t="s">
        <v>52</v>
      </c>
      <c r="J230" s="12"/>
      <c r="K230" s="12"/>
      <c r="L230" s="12" t="s">
        <v>5</v>
      </c>
      <c r="M230" s="12"/>
      <c r="N230" s="19" t="s">
        <v>24</v>
      </c>
      <c r="O230" s="12">
        <f t="shared" si="52"/>
        <v>13</v>
      </c>
      <c r="P230" s="12" t="s">
        <v>7</v>
      </c>
      <c r="Q230" s="12">
        <f t="shared" si="50"/>
        <v>48</v>
      </c>
      <c r="R230" s="12" t="s">
        <v>46</v>
      </c>
      <c r="S230" s="12">
        <f t="shared" si="51"/>
        <v>18</v>
      </c>
      <c r="T230" s="12"/>
      <c r="U230" s="12" t="e">
        <f t="shared" si="53"/>
        <v>#N/A</v>
      </c>
      <c r="V230" s="18">
        <f t="shared" si="61"/>
        <v>209</v>
      </c>
      <c r="W230" s="30">
        <f t="shared" si="62"/>
        <v>76</v>
      </c>
    </row>
    <row r="231" spans="1:23" ht="17.25" thickBot="1" x14ac:dyDescent="0.35">
      <c r="A231">
        <v>207</v>
      </c>
      <c r="E231">
        <v>221</v>
      </c>
      <c r="F231" s="12" t="s">
        <v>30</v>
      </c>
      <c r="G231" s="12"/>
      <c r="H231" s="12"/>
      <c r="I231" s="12" t="s">
        <v>52</v>
      </c>
      <c r="J231" s="12"/>
      <c r="K231" s="12"/>
      <c r="L231" s="12" t="s">
        <v>12</v>
      </c>
      <c r="M231" s="12">
        <f>VLOOKUP(L231,$B$8:$C$16,2,FALSE)</f>
        <v>30</v>
      </c>
      <c r="N231" s="14" t="s">
        <v>34</v>
      </c>
      <c r="O231" s="12">
        <f t="shared" si="52"/>
        <v>38.6</v>
      </c>
      <c r="P231" s="12" t="s">
        <v>5</v>
      </c>
      <c r="Q231" s="12">
        <f t="shared" si="50"/>
        <v>61.5</v>
      </c>
      <c r="R231" s="12" t="s">
        <v>7</v>
      </c>
      <c r="S231" s="12">
        <f t="shared" si="51"/>
        <v>48</v>
      </c>
      <c r="T231" s="12" t="s">
        <v>48</v>
      </c>
      <c r="U231" s="12">
        <f t="shared" si="53"/>
        <v>52</v>
      </c>
      <c r="V231" s="18">
        <f>$G$223+$J$223+$M$231+O231+Q231</f>
        <v>233.1</v>
      </c>
      <c r="W231" s="30">
        <f t="shared" si="62"/>
        <v>86.6</v>
      </c>
    </row>
    <row r="232" spans="1:23" ht="17.25" thickBot="1" x14ac:dyDescent="0.35">
      <c r="A232">
        <v>208</v>
      </c>
      <c r="E232">
        <v>222</v>
      </c>
      <c r="F232" s="12" t="s">
        <v>30</v>
      </c>
      <c r="G232" s="12"/>
      <c r="H232" s="12"/>
      <c r="I232" s="12" t="s">
        <v>52</v>
      </c>
      <c r="J232" s="12"/>
      <c r="K232" s="12"/>
      <c r="L232" s="12" t="s">
        <v>12</v>
      </c>
      <c r="M232" s="12"/>
      <c r="N232" s="14" t="s">
        <v>36</v>
      </c>
      <c r="O232" s="12">
        <f t="shared" si="52"/>
        <v>48</v>
      </c>
      <c r="P232" s="12" t="s">
        <v>5</v>
      </c>
      <c r="Q232" s="12">
        <f t="shared" si="50"/>
        <v>61.5</v>
      </c>
      <c r="R232" s="12" t="s">
        <v>7</v>
      </c>
      <c r="S232" s="12">
        <f t="shared" si="51"/>
        <v>48</v>
      </c>
      <c r="T232" s="12" t="s">
        <v>48</v>
      </c>
      <c r="U232" s="12">
        <f t="shared" si="53"/>
        <v>52</v>
      </c>
      <c r="V232" s="18">
        <f t="shared" ref="V232:V238" si="63">$G$223+$J$223+$M$231+O232+Q232</f>
        <v>242.5</v>
      </c>
      <c r="W232" s="30">
        <f t="shared" si="62"/>
        <v>96</v>
      </c>
    </row>
    <row r="233" spans="1:23" ht="17.25" thickBot="1" x14ac:dyDescent="0.35">
      <c r="A233">
        <v>209</v>
      </c>
      <c r="E233">
        <v>223</v>
      </c>
      <c r="F233" s="12" t="s">
        <v>30</v>
      </c>
      <c r="G233" s="12"/>
      <c r="H233" s="12"/>
      <c r="I233" s="12" t="s">
        <v>52</v>
      </c>
      <c r="J233" s="12"/>
      <c r="K233" s="12"/>
      <c r="L233" s="12" t="s">
        <v>12</v>
      </c>
      <c r="M233" s="12"/>
      <c r="N233" s="14" t="s">
        <v>21</v>
      </c>
      <c r="O233" s="12">
        <f t="shared" si="52"/>
        <v>68</v>
      </c>
      <c r="P233" s="12" t="s">
        <v>5</v>
      </c>
      <c r="Q233" s="12">
        <f t="shared" si="50"/>
        <v>61.5</v>
      </c>
      <c r="R233" s="12" t="s">
        <v>7</v>
      </c>
      <c r="S233" s="12">
        <f t="shared" si="51"/>
        <v>48</v>
      </c>
      <c r="T233" s="12" t="s">
        <v>48</v>
      </c>
      <c r="U233" s="12">
        <f t="shared" si="53"/>
        <v>52</v>
      </c>
      <c r="V233" s="18">
        <f t="shared" si="63"/>
        <v>262.5</v>
      </c>
      <c r="W233" s="30">
        <f t="shared" si="62"/>
        <v>116</v>
      </c>
    </row>
    <row r="234" spans="1:23" ht="17.25" thickBot="1" x14ac:dyDescent="0.35">
      <c r="A234">
        <v>210</v>
      </c>
      <c r="E234">
        <v>224</v>
      </c>
      <c r="F234" s="12" t="s">
        <v>30</v>
      </c>
      <c r="G234" s="12"/>
      <c r="H234" s="12"/>
      <c r="I234" s="12" t="s">
        <v>52</v>
      </c>
      <c r="J234" s="12"/>
      <c r="K234" s="12"/>
      <c r="L234" s="12" t="s">
        <v>12</v>
      </c>
      <c r="M234" s="12"/>
      <c r="N234" s="15" t="s">
        <v>37</v>
      </c>
      <c r="O234" s="12">
        <f t="shared" si="52"/>
        <v>30.6</v>
      </c>
      <c r="P234" s="12" t="s">
        <v>5</v>
      </c>
      <c r="Q234" s="12">
        <f t="shared" si="50"/>
        <v>61.5</v>
      </c>
      <c r="R234" s="12" t="s">
        <v>7</v>
      </c>
      <c r="S234" s="12">
        <f t="shared" si="51"/>
        <v>48</v>
      </c>
      <c r="T234" s="12" t="s">
        <v>48</v>
      </c>
      <c r="U234" s="12">
        <f t="shared" si="53"/>
        <v>52</v>
      </c>
      <c r="V234" s="18">
        <f t="shared" si="63"/>
        <v>225.1</v>
      </c>
      <c r="W234" s="30">
        <f t="shared" si="62"/>
        <v>78.599999999999994</v>
      </c>
    </row>
    <row r="235" spans="1:23" ht="17.25" thickBot="1" x14ac:dyDescent="0.35">
      <c r="A235">
        <v>211</v>
      </c>
      <c r="E235">
        <v>225</v>
      </c>
      <c r="F235" s="12" t="s">
        <v>30</v>
      </c>
      <c r="G235" s="12"/>
      <c r="H235" s="12"/>
      <c r="I235" s="12" t="s">
        <v>52</v>
      </c>
      <c r="J235" s="12"/>
      <c r="K235" s="12"/>
      <c r="L235" s="12" t="s">
        <v>12</v>
      </c>
      <c r="M235" s="12"/>
      <c r="N235" s="19" t="s">
        <v>39</v>
      </c>
      <c r="O235" s="12">
        <f t="shared" si="52"/>
        <v>15</v>
      </c>
      <c r="P235" s="12" t="s">
        <v>5</v>
      </c>
      <c r="Q235" s="12">
        <f t="shared" si="50"/>
        <v>61.5</v>
      </c>
      <c r="R235" s="12" t="s">
        <v>7</v>
      </c>
      <c r="S235" s="12">
        <f t="shared" si="51"/>
        <v>48</v>
      </c>
      <c r="T235" s="12" t="s">
        <v>48</v>
      </c>
      <c r="U235" s="12">
        <f t="shared" si="53"/>
        <v>52</v>
      </c>
      <c r="V235" s="18">
        <f t="shared" si="63"/>
        <v>209.5</v>
      </c>
      <c r="W235" s="30">
        <f t="shared" si="62"/>
        <v>63</v>
      </c>
    </row>
    <row r="236" spans="1:23" ht="17.25" thickBot="1" x14ac:dyDescent="0.35">
      <c r="A236">
        <v>212</v>
      </c>
      <c r="E236">
        <v>226</v>
      </c>
      <c r="F236" s="12" t="s">
        <v>30</v>
      </c>
      <c r="G236" s="12"/>
      <c r="H236" s="12"/>
      <c r="I236" s="12" t="s">
        <v>52</v>
      </c>
      <c r="J236" s="12"/>
      <c r="K236" s="12"/>
      <c r="L236" s="12" t="s">
        <v>12</v>
      </c>
      <c r="M236" s="12"/>
      <c r="N236" s="17" t="s">
        <v>25</v>
      </c>
      <c r="O236" s="12">
        <f t="shared" si="52"/>
        <v>10</v>
      </c>
      <c r="P236" s="12" t="s">
        <v>5</v>
      </c>
      <c r="Q236" s="12">
        <f t="shared" si="50"/>
        <v>61.5</v>
      </c>
      <c r="R236" s="12" t="s">
        <v>7</v>
      </c>
      <c r="S236" s="12">
        <f t="shared" si="51"/>
        <v>48</v>
      </c>
      <c r="T236" s="12" t="s">
        <v>48</v>
      </c>
      <c r="U236" s="12">
        <f t="shared" si="53"/>
        <v>52</v>
      </c>
      <c r="V236" s="18">
        <f t="shared" si="63"/>
        <v>204.5</v>
      </c>
      <c r="W236" s="30">
        <f t="shared" si="62"/>
        <v>58</v>
      </c>
    </row>
    <row r="237" spans="1:23" ht="17.25" thickBot="1" x14ac:dyDescent="0.35">
      <c r="A237">
        <v>213</v>
      </c>
      <c r="E237">
        <v>227</v>
      </c>
      <c r="F237" s="12" t="s">
        <v>30</v>
      </c>
      <c r="G237" s="12"/>
      <c r="H237" s="12"/>
      <c r="I237" s="12" t="s">
        <v>52</v>
      </c>
      <c r="J237" s="12"/>
      <c r="K237" s="12"/>
      <c r="L237" s="12" t="s">
        <v>12</v>
      </c>
      <c r="M237" s="12"/>
      <c r="N237" s="17" t="s">
        <v>30</v>
      </c>
      <c r="O237" s="12">
        <f t="shared" si="52"/>
        <v>6.86</v>
      </c>
      <c r="P237" s="12" t="s">
        <v>5</v>
      </c>
      <c r="Q237" s="12">
        <f t="shared" si="50"/>
        <v>61.5</v>
      </c>
      <c r="R237" s="12" t="s">
        <v>7</v>
      </c>
      <c r="S237" s="12">
        <f t="shared" si="51"/>
        <v>48</v>
      </c>
      <c r="T237" s="12" t="s">
        <v>48</v>
      </c>
      <c r="U237" s="12">
        <f t="shared" si="53"/>
        <v>52</v>
      </c>
      <c r="V237" s="18">
        <f t="shared" si="63"/>
        <v>201.36</v>
      </c>
      <c r="W237" s="30">
        <f t="shared" si="62"/>
        <v>54.860000000000014</v>
      </c>
    </row>
    <row r="238" spans="1:23" ht="17.25" thickBot="1" x14ac:dyDescent="0.35">
      <c r="A238">
        <v>214</v>
      </c>
      <c r="E238">
        <v>228</v>
      </c>
      <c r="F238" s="12" t="s">
        <v>30</v>
      </c>
      <c r="G238" s="12"/>
      <c r="H238" s="12"/>
      <c r="I238" s="12" t="s">
        <v>52</v>
      </c>
      <c r="J238" s="12"/>
      <c r="K238" s="12"/>
      <c r="L238" s="12" t="s">
        <v>12</v>
      </c>
      <c r="M238" s="12"/>
      <c r="N238" s="19" t="s">
        <v>24</v>
      </c>
      <c r="O238" s="12">
        <f t="shared" si="52"/>
        <v>13</v>
      </c>
      <c r="P238" s="12" t="s">
        <v>7</v>
      </c>
      <c r="Q238" s="12">
        <f t="shared" si="50"/>
        <v>48</v>
      </c>
      <c r="R238" s="12" t="s">
        <v>46</v>
      </c>
      <c r="S238" s="12">
        <f t="shared" si="51"/>
        <v>18</v>
      </c>
      <c r="T238" s="12"/>
      <c r="U238" s="12" t="e">
        <f t="shared" si="53"/>
        <v>#N/A</v>
      </c>
      <c r="V238" s="18">
        <f t="shared" si="63"/>
        <v>194</v>
      </c>
      <c r="W238" s="30">
        <f t="shared" si="62"/>
        <v>61</v>
      </c>
    </row>
    <row r="239" spans="1:23" ht="17.25" thickBot="1" x14ac:dyDescent="0.35">
      <c r="A239">
        <v>216</v>
      </c>
      <c r="E239">
        <v>229</v>
      </c>
      <c r="F239" s="12" t="s">
        <v>30</v>
      </c>
      <c r="G239" s="12"/>
      <c r="H239" s="12"/>
      <c r="I239" s="12" t="s">
        <v>52</v>
      </c>
      <c r="J239" s="12"/>
      <c r="K239" s="12"/>
      <c r="L239" s="12" t="s">
        <v>13</v>
      </c>
      <c r="M239" s="12">
        <f>VLOOKUP(L239,$B$8:$C$16,2,FALSE)</f>
        <v>40</v>
      </c>
      <c r="N239" s="14" t="s">
        <v>34</v>
      </c>
      <c r="O239" s="12">
        <f t="shared" si="52"/>
        <v>38.6</v>
      </c>
      <c r="P239" s="12" t="s">
        <v>5</v>
      </c>
      <c r="Q239" s="12">
        <f t="shared" si="50"/>
        <v>61.5</v>
      </c>
      <c r="R239" s="12" t="s">
        <v>7</v>
      </c>
      <c r="S239" s="12">
        <f t="shared" si="51"/>
        <v>48</v>
      </c>
      <c r="T239" s="12" t="s">
        <v>48</v>
      </c>
      <c r="U239" s="12">
        <f t="shared" si="53"/>
        <v>52</v>
      </c>
      <c r="V239" s="18">
        <f>$G$223+$J$223+$M$239+O239+Q239</f>
        <v>243.1</v>
      </c>
      <c r="W239" s="30">
        <f t="shared" si="62"/>
        <v>96.6</v>
      </c>
    </row>
    <row r="240" spans="1:23" ht="17.25" thickBot="1" x14ac:dyDescent="0.35">
      <c r="A240">
        <v>217</v>
      </c>
      <c r="E240">
        <v>230</v>
      </c>
      <c r="F240" s="12" t="s">
        <v>30</v>
      </c>
      <c r="G240" s="12"/>
      <c r="H240" s="12"/>
      <c r="I240" s="12" t="s">
        <v>52</v>
      </c>
      <c r="J240" s="12"/>
      <c r="K240" s="12"/>
      <c r="L240" s="12" t="s">
        <v>13</v>
      </c>
      <c r="M240" s="12"/>
      <c r="N240" s="14" t="s">
        <v>36</v>
      </c>
      <c r="O240" s="12">
        <f t="shared" si="52"/>
        <v>48</v>
      </c>
      <c r="P240" s="12" t="s">
        <v>5</v>
      </c>
      <c r="Q240" s="12">
        <f t="shared" si="50"/>
        <v>61.5</v>
      </c>
      <c r="R240" s="12" t="s">
        <v>7</v>
      </c>
      <c r="S240" s="12">
        <f t="shared" si="51"/>
        <v>48</v>
      </c>
      <c r="T240" s="12" t="s">
        <v>48</v>
      </c>
      <c r="U240" s="12">
        <f t="shared" si="53"/>
        <v>52</v>
      </c>
      <c r="V240" s="18">
        <f t="shared" ref="V240:V246" si="64">$G$223+$J$223+$M$239+O240+Q240</f>
        <v>252.5</v>
      </c>
      <c r="W240" s="30">
        <f t="shared" si="62"/>
        <v>106</v>
      </c>
    </row>
    <row r="241" spans="1:23" ht="17.25" thickBot="1" x14ac:dyDescent="0.35">
      <c r="A241">
        <v>218</v>
      </c>
      <c r="E241">
        <v>231</v>
      </c>
      <c r="F241" s="12" t="s">
        <v>30</v>
      </c>
      <c r="G241" s="12"/>
      <c r="H241" s="12"/>
      <c r="I241" s="12" t="s">
        <v>52</v>
      </c>
      <c r="J241" s="12"/>
      <c r="K241" s="12"/>
      <c r="L241" s="12" t="s">
        <v>13</v>
      </c>
      <c r="M241" s="12"/>
      <c r="N241" s="14" t="s">
        <v>21</v>
      </c>
      <c r="O241" s="12">
        <f t="shared" si="52"/>
        <v>68</v>
      </c>
      <c r="P241" s="12" t="s">
        <v>5</v>
      </c>
      <c r="Q241" s="12">
        <f t="shared" si="50"/>
        <v>61.5</v>
      </c>
      <c r="R241" s="12" t="s">
        <v>7</v>
      </c>
      <c r="S241" s="12">
        <f t="shared" si="51"/>
        <v>48</v>
      </c>
      <c r="T241" s="12" t="s">
        <v>48</v>
      </c>
      <c r="U241" s="12">
        <f t="shared" si="53"/>
        <v>52</v>
      </c>
      <c r="V241" s="18">
        <f t="shared" si="64"/>
        <v>272.5</v>
      </c>
      <c r="W241" s="30">
        <f t="shared" si="62"/>
        <v>126</v>
      </c>
    </row>
    <row r="242" spans="1:23" ht="17.25" thickBot="1" x14ac:dyDescent="0.35">
      <c r="A242">
        <v>219</v>
      </c>
      <c r="E242">
        <v>232</v>
      </c>
      <c r="F242" s="12" t="s">
        <v>30</v>
      </c>
      <c r="G242" s="12"/>
      <c r="H242" s="12"/>
      <c r="I242" s="12" t="s">
        <v>52</v>
      </c>
      <c r="J242" s="12"/>
      <c r="K242" s="12"/>
      <c r="L242" s="12" t="s">
        <v>13</v>
      </c>
      <c r="M242" s="12"/>
      <c r="N242" s="15" t="s">
        <v>37</v>
      </c>
      <c r="O242" s="12">
        <f t="shared" si="52"/>
        <v>30.6</v>
      </c>
      <c r="P242" s="12" t="s">
        <v>5</v>
      </c>
      <c r="Q242" s="12">
        <f t="shared" si="50"/>
        <v>61.5</v>
      </c>
      <c r="R242" s="12" t="s">
        <v>7</v>
      </c>
      <c r="S242" s="12">
        <f t="shared" si="51"/>
        <v>48</v>
      </c>
      <c r="T242" s="12" t="s">
        <v>48</v>
      </c>
      <c r="U242" s="12">
        <f t="shared" si="53"/>
        <v>52</v>
      </c>
      <c r="V242" s="18">
        <f t="shared" si="64"/>
        <v>235.1</v>
      </c>
      <c r="W242" s="30">
        <f t="shared" si="62"/>
        <v>88.6</v>
      </c>
    </row>
    <row r="243" spans="1:23" ht="17.25" thickBot="1" x14ac:dyDescent="0.35">
      <c r="A243">
        <v>220</v>
      </c>
      <c r="E243">
        <v>233</v>
      </c>
      <c r="F243" s="12" t="s">
        <v>30</v>
      </c>
      <c r="G243" s="12"/>
      <c r="H243" s="12"/>
      <c r="I243" s="12" t="s">
        <v>52</v>
      </c>
      <c r="J243" s="12"/>
      <c r="K243" s="12"/>
      <c r="L243" s="12" t="s">
        <v>13</v>
      </c>
      <c r="M243" s="12"/>
      <c r="N243" s="19" t="s">
        <v>39</v>
      </c>
      <c r="O243" s="12">
        <f t="shared" si="52"/>
        <v>15</v>
      </c>
      <c r="P243" s="12" t="s">
        <v>5</v>
      </c>
      <c r="Q243" s="12">
        <f t="shared" si="50"/>
        <v>61.5</v>
      </c>
      <c r="R243" s="12" t="s">
        <v>7</v>
      </c>
      <c r="S243" s="12">
        <f t="shared" si="51"/>
        <v>48</v>
      </c>
      <c r="T243" s="12" t="s">
        <v>48</v>
      </c>
      <c r="U243" s="12">
        <f t="shared" si="53"/>
        <v>52</v>
      </c>
      <c r="V243" s="18">
        <f t="shared" si="64"/>
        <v>219.5</v>
      </c>
      <c r="W243" s="30">
        <f t="shared" si="62"/>
        <v>73</v>
      </c>
    </row>
    <row r="244" spans="1:23" ht="17.25" thickBot="1" x14ac:dyDescent="0.35">
      <c r="A244">
        <v>221</v>
      </c>
      <c r="E244">
        <v>234</v>
      </c>
      <c r="F244" s="12" t="s">
        <v>30</v>
      </c>
      <c r="G244" s="12"/>
      <c r="H244" s="12"/>
      <c r="I244" s="12" t="s">
        <v>52</v>
      </c>
      <c r="J244" s="12"/>
      <c r="K244" s="12"/>
      <c r="L244" s="12" t="s">
        <v>13</v>
      </c>
      <c r="M244" s="12"/>
      <c r="N244" s="17" t="s">
        <v>25</v>
      </c>
      <c r="O244" s="12">
        <f t="shared" si="52"/>
        <v>10</v>
      </c>
      <c r="P244" s="12" t="s">
        <v>5</v>
      </c>
      <c r="Q244" s="12">
        <f t="shared" si="50"/>
        <v>61.5</v>
      </c>
      <c r="R244" s="12" t="s">
        <v>7</v>
      </c>
      <c r="S244" s="12">
        <f t="shared" si="51"/>
        <v>48</v>
      </c>
      <c r="T244" s="12" t="s">
        <v>48</v>
      </c>
      <c r="U244" s="12">
        <f t="shared" si="53"/>
        <v>52</v>
      </c>
      <c r="V244" s="18">
        <f t="shared" si="64"/>
        <v>214.5</v>
      </c>
      <c r="W244" s="30">
        <f t="shared" si="62"/>
        <v>68</v>
      </c>
    </row>
    <row r="245" spans="1:23" ht="17.25" thickBot="1" x14ac:dyDescent="0.35">
      <c r="A245">
        <v>222</v>
      </c>
      <c r="E245">
        <v>235</v>
      </c>
      <c r="F245" s="12" t="s">
        <v>30</v>
      </c>
      <c r="G245" s="12"/>
      <c r="H245" s="12"/>
      <c r="I245" s="12" t="s">
        <v>52</v>
      </c>
      <c r="J245" s="12"/>
      <c r="K245" s="12"/>
      <c r="L245" s="12" t="s">
        <v>13</v>
      </c>
      <c r="M245" s="12"/>
      <c r="N245" s="17" t="s">
        <v>30</v>
      </c>
      <c r="O245" s="12">
        <f t="shared" si="52"/>
        <v>6.86</v>
      </c>
      <c r="P245" s="12" t="s">
        <v>5</v>
      </c>
      <c r="Q245" s="12">
        <f t="shared" si="50"/>
        <v>61.5</v>
      </c>
      <c r="R245" s="12" t="s">
        <v>7</v>
      </c>
      <c r="S245" s="12">
        <f t="shared" si="51"/>
        <v>48</v>
      </c>
      <c r="T245" s="12" t="s">
        <v>48</v>
      </c>
      <c r="U245" s="12">
        <f t="shared" si="53"/>
        <v>52</v>
      </c>
      <c r="V245" s="18">
        <f t="shared" si="64"/>
        <v>211.36</v>
      </c>
      <c r="W245" s="30">
        <f t="shared" si="62"/>
        <v>64.860000000000014</v>
      </c>
    </row>
    <row r="246" spans="1:23" ht="17.25" thickBot="1" x14ac:dyDescent="0.35">
      <c r="A246">
        <v>223</v>
      </c>
      <c r="E246">
        <v>236</v>
      </c>
      <c r="F246" s="12" t="s">
        <v>30</v>
      </c>
      <c r="G246" s="12"/>
      <c r="H246" s="12"/>
      <c r="I246" s="12" t="s">
        <v>52</v>
      </c>
      <c r="J246" s="12"/>
      <c r="K246" s="12"/>
      <c r="L246" s="12" t="s">
        <v>13</v>
      </c>
      <c r="M246" s="12"/>
      <c r="N246" s="19" t="s">
        <v>24</v>
      </c>
      <c r="O246" s="12">
        <f t="shared" si="52"/>
        <v>13</v>
      </c>
      <c r="P246" s="12" t="s">
        <v>7</v>
      </c>
      <c r="Q246" s="12">
        <f t="shared" ref="Q246:Q279" si="65">VLOOKUP(P246,$B$30:$C$36,2,FALSE)</f>
        <v>48</v>
      </c>
      <c r="R246" s="12" t="s">
        <v>46</v>
      </c>
      <c r="S246" s="12">
        <f t="shared" ref="S246:S279" si="66">VLOOKUP(R246,$B$30:$C$36,2,FALSE)</f>
        <v>18</v>
      </c>
      <c r="T246" s="12"/>
      <c r="U246" s="12" t="e">
        <f t="shared" si="53"/>
        <v>#N/A</v>
      </c>
      <c r="V246" s="18">
        <f t="shared" si="64"/>
        <v>204</v>
      </c>
      <c r="W246" s="30">
        <f t="shared" si="62"/>
        <v>71</v>
      </c>
    </row>
    <row r="247" spans="1:23" ht="17.25" thickBot="1" x14ac:dyDescent="0.35">
      <c r="A247">
        <v>224</v>
      </c>
      <c r="E247">
        <v>237</v>
      </c>
      <c r="F247" s="12" t="s">
        <v>30</v>
      </c>
      <c r="G247" s="12"/>
      <c r="H247" s="12"/>
      <c r="I247" s="12" t="s">
        <v>52</v>
      </c>
      <c r="J247" s="12"/>
      <c r="K247" s="12"/>
      <c r="L247" s="12" t="s">
        <v>31</v>
      </c>
      <c r="M247" s="12">
        <f>VLOOKUP(L247,$B$8:$C$16,2,FALSE)</f>
        <v>52</v>
      </c>
      <c r="N247" s="14" t="s">
        <v>34</v>
      </c>
      <c r="O247" s="12">
        <f t="shared" ref="O247:O279" si="67">VLOOKUP(N247,$B$17:$C$25,2,FALSE)</f>
        <v>38.6</v>
      </c>
      <c r="P247" s="12" t="s">
        <v>5</v>
      </c>
      <c r="Q247" s="12">
        <f t="shared" si="65"/>
        <v>61.5</v>
      </c>
      <c r="R247" s="12" t="s">
        <v>7</v>
      </c>
      <c r="S247" s="12">
        <f t="shared" si="66"/>
        <v>48</v>
      </c>
      <c r="T247" s="12" t="s">
        <v>48</v>
      </c>
      <c r="U247" s="12">
        <f t="shared" ref="U247:U279" si="68">VLOOKUP(T247,$B$30:$C$36,2,FALSE)</f>
        <v>52</v>
      </c>
      <c r="V247" s="18">
        <f>$G$223+$J$223+$M$247+O247+Q247</f>
        <v>255.1</v>
      </c>
      <c r="W247" s="30">
        <f t="shared" si="62"/>
        <v>108.6</v>
      </c>
    </row>
    <row r="248" spans="1:23" ht="17.25" thickBot="1" x14ac:dyDescent="0.35">
      <c r="A248">
        <v>225</v>
      </c>
      <c r="E248">
        <v>238</v>
      </c>
      <c r="F248" s="12" t="s">
        <v>30</v>
      </c>
      <c r="G248" s="12"/>
      <c r="H248" s="12"/>
      <c r="I248" s="12" t="s">
        <v>52</v>
      </c>
      <c r="J248" s="12"/>
      <c r="K248" s="12"/>
      <c r="L248" s="12" t="s">
        <v>31</v>
      </c>
      <c r="M248" s="12"/>
      <c r="N248" s="14" t="s">
        <v>36</v>
      </c>
      <c r="O248" s="12">
        <f t="shared" si="67"/>
        <v>48</v>
      </c>
      <c r="P248" s="12" t="s">
        <v>5</v>
      </c>
      <c r="Q248" s="12">
        <f t="shared" si="65"/>
        <v>61.5</v>
      </c>
      <c r="R248" s="12" t="s">
        <v>7</v>
      </c>
      <c r="S248" s="12">
        <f t="shared" si="66"/>
        <v>48</v>
      </c>
      <c r="T248" s="12" t="s">
        <v>48</v>
      </c>
      <c r="U248" s="12">
        <f t="shared" si="68"/>
        <v>52</v>
      </c>
      <c r="V248" s="18">
        <f t="shared" ref="V248:V254" si="69">$G$223+$J$223+$M$247+O248+Q248</f>
        <v>264.5</v>
      </c>
      <c r="W248" s="30">
        <f t="shared" si="62"/>
        <v>118</v>
      </c>
    </row>
    <row r="249" spans="1:23" ht="17.25" thickBot="1" x14ac:dyDescent="0.35">
      <c r="A249">
        <v>226</v>
      </c>
      <c r="E249">
        <v>239</v>
      </c>
      <c r="F249" s="12" t="s">
        <v>30</v>
      </c>
      <c r="G249" s="12"/>
      <c r="H249" s="12"/>
      <c r="I249" s="12" t="s">
        <v>52</v>
      </c>
      <c r="J249" s="12"/>
      <c r="K249" s="12"/>
      <c r="L249" s="12" t="s">
        <v>31</v>
      </c>
      <c r="M249" s="12"/>
      <c r="N249" s="14" t="s">
        <v>21</v>
      </c>
      <c r="O249" s="12">
        <f t="shared" si="67"/>
        <v>68</v>
      </c>
      <c r="P249" s="12" t="s">
        <v>5</v>
      </c>
      <c r="Q249" s="12">
        <f t="shared" si="65"/>
        <v>61.5</v>
      </c>
      <c r="R249" s="12" t="s">
        <v>7</v>
      </c>
      <c r="S249" s="12">
        <f t="shared" si="66"/>
        <v>48</v>
      </c>
      <c r="T249" s="12" t="s">
        <v>48</v>
      </c>
      <c r="U249" s="12">
        <f t="shared" si="68"/>
        <v>52</v>
      </c>
      <c r="V249" s="18">
        <f t="shared" si="69"/>
        <v>284.5</v>
      </c>
      <c r="W249" s="30">
        <f t="shared" si="62"/>
        <v>138</v>
      </c>
    </row>
    <row r="250" spans="1:23" ht="17.25" thickBot="1" x14ac:dyDescent="0.35">
      <c r="A250">
        <v>227</v>
      </c>
      <c r="E250">
        <v>240</v>
      </c>
      <c r="F250" s="12" t="s">
        <v>30</v>
      </c>
      <c r="G250" s="12"/>
      <c r="H250" s="12"/>
      <c r="I250" s="12" t="s">
        <v>52</v>
      </c>
      <c r="J250" s="12"/>
      <c r="K250" s="12"/>
      <c r="L250" s="12" t="s">
        <v>31</v>
      </c>
      <c r="M250" s="12"/>
      <c r="N250" s="15" t="s">
        <v>37</v>
      </c>
      <c r="O250" s="12">
        <f t="shared" si="67"/>
        <v>30.6</v>
      </c>
      <c r="P250" s="12" t="s">
        <v>5</v>
      </c>
      <c r="Q250" s="12">
        <f t="shared" si="65"/>
        <v>61.5</v>
      </c>
      <c r="R250" s="12" t="s">
        <v>7</v>
      </c>
      <c r="S250" s="12">
        <f t="shared" si="66"/>
        <v>48</v>
      </c>
      <c r="T250" s="12" t="s">
        <v>48</v>
      </c>
      <c r="U250" s="12">
        <f t="shared" si="68"/>
        <v>52</v>
      </c>
      <c r="V250" s="18">
        <f t="shared" si="69"/>
        <v>247.1</v>
      </c>
      <c r="W250" s="30">
        <f t="shared" si="62"/>
        <v>100.6</v>
      </c>
    </row>
    <row r="251" spans="1:23" ht="17.25" thickBot="1" x14ac:dyDescent="0.35">
      <c r="A251">
        <v>228</v>
      </c>
      <c r="E251">
        <v>241</v>
      </c>
      <c r="F251" s="12" t="s">
        <v>30</v>
      </c>
      <c r="G251" s="12"/>
      <c r="H251" s="12"/>
      <c r="I251" s="12" t="s">
        <v>52</v>
      </c>
      <c r="J251" s="12"/>
      <c r="K251" s="12"/>
      <c r="L251" s="12" t="s">
        <v>31</v>
      </c>
      <c r="M251" s="12"/>
      <c r="N251" s="19" t="s">
        <v>39</v>
      </c>
      <c r="O251" s="12">
        <f t="shared" si="67"/>
        <v>15</v>
      </c>
      <c r="P251" s="12" t="s">
        <v>5</v>
      </c>
      <c r="Q251" s="12">
        <f t="shared" si="65"/>
        <v>61.5</v>
      </c>
      <c r="R251" s="12" t="s">
        <v>7</v>
      </c>
      <c r="S251" s="12">
        <f t="shared" si="66"/>
        <v>48</v>
      </c>
      <c r="T251" s="12" t="s">
        <v>48</v>
      </c>
      <c r="U251" s="12">
        <f t="shared" si="68"/>
        <v>52</v>
      </c>
      <c r="V251" s="18">
        <f t="shared" si="69"/>
        <v>231.5</v>
      </c>
      <c r="W251" s="30">
        <f t="shared" si="62"/>
        <v>85</v>
      </c>
    </row>
    <row r="252" spans="1:23" ht="17.25" thickBot="1" x14ac:dyDescent="0.35">
      <c r="A252">
        <v>229</v>
      </c>
      <c r="E252">
        <v>242</v>
      </c>
      <c r="F252" s="12" t="s">
        <v>30</v>
      </c>
      <c r="G252" s="12"/>
      <c r="H252" s="12"/>
      <c r="I252" s="12" t="s">
        <v>52</v>
      </c>
      <c r="J252" s="12"/>
      <c r="K252" s="12"/>
      <c r="L252" s="12" t="s">
        <v>31</v>
      </c>
      <c r="M252" s="12"/>
      <c r="N252" s="17" t="s">
        <v>25</v>
      </c>
      <c r="O252" s="12">
        <f t="shared" si="67"/>
        <v>10</v>
      </c>
      <c r="P252" s="12" t="s">
        <v>5</v>
      </c>
      <c r="Q252" s="12">
        <f t="shared" si="65"/>
        <v>61.5</v>
      </c>
      <c r="R252" s="12" t="s">
        <v>7</v>
      </c>
      <c r="S252" s="12">
        <f t="shared" si="66"/>
        <v>48</v>
      </c>
      <c r="T252" s="12" t="s">
        <v>48</v>
      </c>
      <c r="U252" s="12">
        <f t="shared" si="68"/>
        <v>52</v>
      </c>
      <c r="V252" s="18">
        <f t="shared" si="69"/>
        <v>226.5</v>
      </c>
      <c r="W252" s="30">
        <f t="shared" si="62"/>
        <v>80</v>
      </c>
    </row>
    <row r="253" spans="1:23" ht="17.25" thickBot="1" x14ac:dyDescent="0.35">
      <c r="A253">
        <v>230</v>
      </c>
      <c r="E253">
        <v>243</v>
      </c>
      <c r="F253" s="12" t="s">
        <v>30</v>
      </c>
      <c r="G253" s="12"/>
      <c r="H253" s="12"/>
      <c r="I253" s="12" t="s">
        <v>52</v>
      </c>
      <c r="J253" s="12"/>
      <c r="K253" s="12"/>
      <c r="L253" s="12" t="s">
        <v>31</v>
      </c>
      <c r="M253" s="12"/>
      <c r="N253" s="17" t="s">
        <v>30</v>
      </c>
      <c r="O253" s="12">
        <f t="shared" si="67"/>
        <v>6.86</v>
      </c>
      <c r="P253" s="12" t="s">
        <v>5</v>
      </c>
      <c r="Q253" s="12">
        <f t="shared" si="65"/>
        <v>61.5</v>
      </c>
      <c r="R253" s="12" t="s">
        <v>7</v>
      </c>
      <c r="S253" s="12">
        <f t="shared" si="66"/>
        <v>48</v>
      </c>
      <c r="T253" s="12" t="s">
        <v>48</v>
      </c>
      <c r="U253" s="12">
        <f t="shared" si="68"/>
        <v>52</v>
      </c>
      <c r="V253" s="18">
        <f t="shared" si="69"/>
        <v>223.36</v>
      </c>
      <c r="W253" s="30">
        <f t="shared" si="62"/>
        <v>76.860000000000014</v>
      </c>
    </row>
    <row r="254" spans="1:23" ht="17.25" thickBot="1" x14ac:dyDescent="0.35">
      <c r="A254">
        <v>231</v>
      </c>
      <c r="E254">
        <v>244</v>
      </c>
      <c r="F254" s="12" t="s">
        <v>30</v>
      </c>
      <c r="G254" s="12"/>
      <c r="H254" s="12"/>
      <c r="I254" s="12" t="s">
        <v>52</v>
      </c>
      <c r="J254" s="12"/>
      <c r="K254" s="12"/>
      <c r="L254" s="12" t="s">
        <v>31</v>
      </c>
      <c r="M254" s="12"/>
      <c r="N254" s="19" t="s">
        <v>24</v>
      </c>
      <c r="O254" s="12">
        <f t="shared" si="67"/>
        <v>13</v>
      </c>
      <c r="P254" s="12" t="s">
        <v>7</v>
      </c>
      <c r="Q254" s="12">
        <f t="shared" si="65"/>
        <v>48</v>
      </c>
      <c r="R254" s="12" t="s">
        <v>46</v>
      </c>
      <c r="S254" s="12">
        <f t="shared" si="66"/>
        <v>18</v>
      </c>
      <c r="T254" s="12"/>
      <c r="U254" s="12" t="e">
        <f t="shared" si="68"/>
        <v>#N/A</v>
      </c>
      <c r="V254" s="18">
        <f t="shared" si="69"/>
        <v>216</v>
      </c>
      <c r="W254" s="30">
        <f t="shared" si="62"/>
        <v>83</v>
      </c>
    </row>
    <row r="255" spans="1:23" ht="17.25" thickBot="1" x14ac:dyDescent="0.35">
      <c r="A255">
        <v>232</v>
      </c>
      <c r="E255">
        <v>245</v>
      </c>
      <c r="F255" s="12" t="s">
        <v>30</v>
      </c>
      <c r="G255" s="12"/>
      <c r="H255" s="12"/>
      <c r="I255" s="12" t="s">
        <v>52</v>
      </c>
      <c r="J255" s="12"/>
      <c r="K255" s="12"/>
      <c r="L255" s="12" t="s">
        <v>16</v>
      </c>
      <c r="M255" s="12">
        <f>VLOOKUP(L255,$B$8:$C$16,2,FALSE)</f>
        <v>78</v>
      </c>
      <c r="N255" s="14"/>
      <c r="O255" s="12" t="e">
        <f t="shared" si="67"/>
        <v>#N/A</v>
      </c>
      <c r="P255" s="12"/>
      <c r="Q255" s="12" t="e">
        <f t="shared" si="65"/>
        <v>#N/A</v>
      </c>
      <c r="R255" s="12"/>
      <c r="S255" s="12" t="e">
        <f t="shared" si="66"/>
        <v>#N/A</v>
      </c>
      <c r="T255" s="12"/>
      <c r="U255" s="12" t="e">
        <f t="shared" si="68"/>
        <v>#N/A</v>
      </c>
      <c r="V255" s="18" t="e">
        <f>$G$223+$J$223+$M$255+O255+Q255</f>
        <v>#N/A</v>
      </c>
      <c r="W255" s="30" t="e">
        <f t="shared" si="62"/>
        <v>#N/A</v>
      </c>
    </row>
    <row r="256" spans="1:23" ht="17.25" thickBot="1" x14ac:dyDescent="0.35">
      <c r="A256">
        <v>233</v>
      </c>
      <c r="E256">
        <v>246</v>
      </c>
      <c r="F256" s="12" t="s">
        <v>30</v>
      </c>
      <c r="G256" s="12"/>
      <c r="H256" s="12"/>
      <c r="I256" s="12" t="s">
        <v>52</v>
      </c>
      <c r="J256" s="12"/>
      <c r="K256" s="12"/>
      <c r="L256" s="12" t="s">
        <v>16</v>
      </c>
      <c r="M256" s="12"/>
      <c r="N256" s="14" t="s">
        <v>34</v>
      </c>
      <c r="O256" s="12">
        <f t="shared" si="67"/>
        <v>38.6</v>
      </c>
      <c r="P256" s="12" t="s">
        <v>5</v>
      </c>
      <c r="Q256" s="12">
        <f t="shared" si="65"/>
        <v>61.5</v>
      </c>
      <c r="R256" s="12" t="s">
        <v>7</v>
      </c>
      <c r="S256" s="12">
        <f t="shared" si="66"/>
        <v>48</v>
      </c>
      <c r="T256" s="12" t="s">
        <v>48</v>
      </c>
      <c r="U256" s="12">
        <f t="shared" si="68"/>
        <v>52</v>
      </c>
      <c r="V256" s="18">
        <f t="shared" ref="V256:V263" si="70">$G$223+$J$223+$M$255+O256+Q256</f>
        <v>281.10000000000002</v>
      </c>
      <c r="W256" s="30">
        <f t="shared" si="62"/>
        <v>134.60000000000002</v>
      </c>
    </row>
    <row r="257" spans="1:23" ht="17.25" thickBot="1" x14ac:dyDescent="0.35">
      <c r="A257">
        <v>234</v>
      </c>
      <c r="E257">
        <v>247</v>
      </c>
      <c r="F257" s="12" t="s">
        <v>30</v>
      </c>
      <c r="G257" s="12"/>
      <c r="H257" s="12"/>
      <c r="I257" s="12" t="s">
        <v>52</v>
      </c>
      <c r="J257" s="12"/>
      <c r="K257" s="12"/>
      <c r="L257" s="12" t="s">
        <v>16</v>
      </c>
      <c r="M257" s="12"/>
      <c r="N257" s="14" t="s">
        <v>36</v>
      </c>
      <c r="O257" s="12">
        <f t="shared" si="67"/>
        <v>48</v>
      </c>
      <c r="P257" s="12" t="s">
        <v>5</v>
      </c>
      <c r="Q257" s="12">
        <f t="shared" si="65"/>
        <v>61.5</v>
      </c>
      <c r="R257" s="12" t="s">
        <v>7</v>
      </c>
      <c r="S257" s="12">
        <f t="shared" si="66"/>
        <v>48</v>
      </c>
      <c r="T257" s="12" t="s">
        <v>48</v>
      </c>
      <c r="U257" s="12">
        <f t="shared" si="68"/>
        <v>52</v>
      </c>
      <c r="V257" s="18">
        <f t="shared" si="70"/>
        <v>290.5</v>
      </c>
      <c r="W257" s="30">
        <f t="shared" si="62"/>
        <v>144</v>
      </c>
    </row>
    <row r="258" spans="1:23" ht="17.25" thickBot="1" x14ac:dyDescent="0.35">
      <c r="A258">
        <v>235</v>
      </c>
      <c r="E258">
        <v>248</v>
      </c>
      <c r="F258" s="12" t="s">
        <v>30</v>
      </c>
      <c r="G258" s="12"/>
      <c r="H258" s="12"/>
      <c r="I258" s="12" t="s">
        <v>52</v>
      </c>
      <c r="J258" s="12"/>
      <c r="K258" s="12"/>
      <c r="L258" s="12" t="s">
        <v>16</v>
      </c>
      <c r="M258" s="12"/>
      <c r="N258" s="14" t="s">
        <v>21</v>
      </c>
      <c r="O258" s="12">
        <f t="shared" si="67"/>
        <v>68</v>
      </c>
      <c r="P258" s="12" t="s">
        <v>5</v>
      </c>
      <c r="Q258" s="12">
        <f t="shared" si="65"/>
        <v>61.5</v>
      </c>
      <c r="R258" s="12" t="s">
        <v>7</v>
      </c>
      <c r="S258" s="12">
        <f t="shared" si="66"/>
        <v>48</v>
      </c>
      <c r="T258" s="12" t="s">
        <v>48</v>
      </c>
      <c r="U258" s="12">
        <f t="shared" si="68"/>
        <v>52</v>
      </c>
      <c r="V258" s="18">
        <f t="shared" si="70"/>
        <v>310.5</v>
      </c>
      <c r="W258" s="30">
        <f t="shared" si="62"/>
        <v>164</v>
      </c>
    </row>
    <row r="259" spans="1:23" ht="17.25" thickBot="1" x14ac:dyDescent="0.35">
      <c r="A259">
        <v>236</v>
      </c>
      <c r="E259">
        <v>249</v>
      </c>
      <c r="F259" s="12" t="s">
        <v>30</v>
      </c>
      <c r="G259" s="12"/>
      <c r="H259" s="12"/>
      <c r="I259" s="12" t="s">
        <v>52</v>
      </c>
      <c r="J259" s="12"/>
      <c r="K259" s="12"/>
      <c r="L259" s="12" t="s">
        <v>16</v>
      </c>
      <c r="M259" s="12"/>
      <c r="N259" s="15" t="s">
        <v>37</v>
      </c>
      <c r="O259" s="12">
        <f t="shared" si="67"/>
        <v>30.6</v>
      </c>
      <c r="P259" s="12" t="s">
        <v>5</v>
      </c>
      <c r="Q259" s="12">
        <f t="shared" si="65"/>
        <v>61.5</v>
      </c>
      <c r="R259" s="12" t="s">
        <v>7</v>
      </c>
      <c r="S259" s="12">
        <f t="shared" si="66"/>
        <v>48</v>
      </c>
      <c r="T259" s="12" t="s">
        <v>48</v>
      </c>
      <c r="U259" s="12">
        <f t="shared" si="68"/>
        <v>52</v>
      </c>
      <c r="V259" s="18">
        <f t="shared" si="70"/>
        <v>273.10000000000002</v>
      </c>
      <c r="W259" s="30">
        <f t="shared" si="62"/>
        <v>126.60000000000002</v>
      </c>
    </row>
    <row r="260" spans="1:23" ht="17.25" thickBot="1" x14ac:dyDescent="0.35">
      <c r="A260">
        <v>237</v>
      </c>
      <c r="E260">
        <v>250</v>
      </c>
      <c r="F260" s="12" t="s">
        <v>30</v>
      </c>
      <c r="G260" s="12"/>
      <c r="H260" s="12"/>
      <c r="I260" s="12" t="s">
        <v>52</v>
      </c>
      <c r="J260" s="12"/>
      <c r="K260" s="12"/>
      <c r="L260" s="12" t="s">
        <v>16</v>
      </c>
      <c r="M260" s="12"/>
      <c r="N260" s="19" t="s">
        <v>39</v>
      </c>
      <c r="O260" s="12">
        <f t="shared" si="67"/>
        <v>15</v>
      </c>
      <c r="P260" s="12" t="s">
        <v>5</v>
      </c>
      <c r="Q260" s="12">
        <f t="shared" si="65"/>
        <v>61.5</v>
      </c>
      <c r="R260" s="12" t="s">
        <v>7</v>
      </c>
      <c r="S260" s="12">
        <f t="shared" si="66"/>
        <v>48</v>
      </c>
      <c r="T260" s="12" t="s">
        <v>48</v>
      </c>
      <c r="U260" s="12">
        <f t="shared" si="68"/>
        <v>52</v>
      </c>
      <c r="V260" s="18">
        <f t="shared" si="70"/>
        <v>257.5</v>
      </c>
      <c r="W260" s="30">
        <f t="shared" si="62"/>
        <v>111</v>
      </c>
    </row>
    <row r="261" spans="1:23" ht="17.25" thickBot="1" x14ac:dyDescent="0.35">
      <c r="A261">
        <v>238</v>
      </c>
      <c r="E261">
        <v>251</v>
      </c>
      <c r="F261" s="12" t="s">
        <v>30</v>
      </c>
      <c r="G261" s="12"/>
      <c r="H261" s="12"/>
      <c r="I261" s="12" t="s">
        <v>52</v>
      </c>
      <c r="J261" s="12"/>
      <c r="K261" s="12"/>
      <c r="L261" s="12" t="s">
        <v>16</v>
      </c>
      <c r="M261" s="12"/>
      <c r="N261" s="17" t="s">
        <v>25</v>
      </c>
      <c r="O261" s="12">
        <f t="shared" si="67"/>
        <v>10</v>
      </c>
      <c r="P261" s="12" t="s">
        <v>5</v>
      </c>
      <c r="Q261" s="12">
        <f t="shared" si="65"/>
        <v>61.5</v>
      </c>
      <c r="R261" s="12" t="s">
        <v>7</v>
      </c>
      <c r="S261" s="12">
        <f t="shared" si="66"/>
        <v>48</v>
      </c>
      <c r="T261" s="12" t="s">
        <v>48</v>
      </c>
      <c r="U261" s="12">
        <f t="shared" si="68"/>
        <v>52</v>
      </c>
      <c r="V261" s="18">
        <f t="shared" si="70"/>
        <v>252.5</v>
      </c>
      <c r="W261" s="30">
        <f t="shared" si="62"/>
        <v>106</v>
      </c>
    </row>
    <row r="262" spans="1:23" ht="17.25" thickBot="1" x14ac:dyDescent="0.35">
      <c r="A262">
        <v>239</v>
      </c>
      <c r="E262">
        <v>252</v>
      </c>
      <c r="F262" s="12" t="s">
        <v>30</v>
      </c>
      <c r="G262" s="12"/>
      <c r="H262" s="12"/>
      <c r="I262" s="12" t="s">
        <v>52</v>
      </c>
      <c r="J262" s="12"/>
      <c r="K262" s="12"/>
      <c r="L262" s="12" t="s">
        <v>16</v>
      </c>
      <c r="M262" s="12"/>
      <c r="N262" s="17" t="s">
        <v>30</v>
      </c>
      <c r="O262" s="12">
        <f t="shared" si="67"/>
        <v>6.86</v>
      </c>
      <c r="P262" s="12" t="s">
        <v>5</v>
      </c>
      <c r="Q262" s="12">
        <f t="shared" si="65"/>
        <v>61.5</v>
      </c>
      <c r="R262" s="12" t="s">
        <v>7</v>
      </c>
      <c r="S262" s="12">
        <f t="shared" si="66"/>
        <v>48</v>
      </c>
      <c r="T262" s="12" t="s">
        <v>48</v>
      </c>
      <c r="U262" s="12">
        <f t="shared" si="68"/>
        <v>52</v>
      </c>
      <c r="V262" s="18">
        <f t="shared" si="70"/>
        <v>249.36</v>
      </c>
      <c r="W262" s="30">
        <f t="shared" si="62"/>
        <v>102.86000000000001</v>
      </c>
    </row>
    <row r="263" spans="1:23" ht="17.25" thickBot="1" x14ac:dyDescent="0.35">
      <c r="A263">
        <v>240</v>
      </c>
      <c r="E263">
        <v>253</v>
      </c>
      <c r="F263" s="12" t="s">
        <v>30</v>
      </c>
      <c r="G263" s="12"/>
      <c r="H263" s="12"/>
      <c r="I263" s="12" t="s">
        <v>52</v>
      </c>
      <c r="J263" s="12"/>
      <c r="K263" s="12"/>
      <c r="L263" s="12" t="s">
        <v>16</v>
      </c>
      <c r="M263" s="12"/>
      <c r="N263" s="19" t="s">
        <v>24</v>
      </c>
      <c r="O263" s="12">
        <f t="shared" si="67"/>
        <v>13</v>
      </c>
      <c r="P263" s="12" t="s">
        <v>7</v>
      </c>
      <c r="Q263" s="12">
        <f t="shared" si="65"/>
        <v>48</v>
      </c>
      <c r="R263" s="12" t="s">
        <v>46</v>
      </c>
      <c r="S263" s="12">
        <f t="shared" si="66"/>
        <v>18</v>
      </c>
      <c r="T263" s="12"/>
      <c r="U263" s="12" t="e">
        <f t="shared" si="68"/>
        <v>#N/A</v>
      </c>
      <c r="V263" s="18">
        <f t="shared" si="70"/>
        <v>242</v>
      </c>
      <c r="W263" s="30">
        <f t="shared" si="62"/>
        <v>109</v>
      </c>
    </row>
    <row r="264" spans="1:23" ht="17.25" thickBot="1" x14ac:dyDescent="0.35">
      <c r="A264">
        <v>241</v>
      </c>
      <c r="E264">
        <v>254</v>
      </c>
      <c r="F264" s="12" t="s">
        <v>30</v>
      </c>
      <c r="G264" s="12"/>
      <c r="H264" s="12"/>
      <c r="I264" s="12" t="s">
        <v>52</v>
      </c>
      <c r="J264" s="12"/>
      <c r="K264" s="12"/>
      <c r="L264" s="12" t="s">
        <v>30</v>
      </c>
      <c r="M264" s="12">
        <f>VLOOKUP(L264,$B$8:$C$16,2,FALSE)</f>
        <v>6</v>
      </c>
      <c r="N264" s="14" t="s">
        <v>34</v>
      </c>
      <c r="O264" s="12">
        <f t="shared" si="67"/>
        <v>38.6</v>
      </c>
      <c r="P264" s="12" t="s">
        <v>5</v>
      </c>
      <c r="Q264" s="12">
        <f t="shared" si="65"/>
        <v>61.5</v>
      </c>
      <c r="R264" s="12" t="s">
        <v>7</v>
      </c>
      <c r="S264" s="12">
        <f t="shared" si="66"/>
        <v>48</v>
      </c>
      <c r="T264" s="12" t="s">
        <v>48</v>
      </c>
      <c r="U264" s="12">
        <f t="shared" si="68"/>
        <v>52</v>
      </c>
      <c r="V264" s="18">
        <f>$G$223+$J$223+$M$264+O264+Q264</f>
        <v>209.1</v>
      </c>
      <c r="W264" s="30">
        <f t="shared" si="62"/>
        <v>62.599999999999994</v>
      </c>
    </row>
    <row r="265" spans="1:23" ht="17.25" thickBot="1" x14ac:dyDescent="0.35">
      <c r="A265">
        <v>242</v>
      </c>
      <c r="E265">
        <v>255</v>
      </c>
      <c r="F265" s="12" t="s">
        <v>30</v>
      </c>
      <c r="G265" s="12"/>
      <c r="H265" s="12"/>
      <c r="I265" s="12" t="s">
        <v>52</v>
      </c>
      <c r="J265" s="12"/>
      <c r="K265" s="12"/>
      <c r="L265" s="12" t="s">
        <v>30</v>
      </c>
      <c r="M265" s="12"/>
      <c r="N265" s="14" t="s">
        <v>36</v>
      </c>
      <c r="O265" s="12">
        <f t="shared" si="67"/>
        <v>48</v>
      </c>
      <c r="P265" s="12" t="s">
        <v>5</v>
      </c>
      <c r="Q265" s="12">
        <f t="shared" si="65"/>
        <v>61.5</v>
      </c>
      <c r="R265" s="12" t="s">
        <v>7</v>
      </c>
      <c r="S265" s="12">
        <f t="shared" si="66"/>
        <v>48</v>
      </c>
      <c r="T265" s="12" t="s">
        <v>48</v>
      </c>
      <c r="U265" s="12">
        <f t="shared" si="68"/>
        <v>52</v>
      </c>
      <c r="V265" s="18">
        <f t="shared" ref="V265:V271" si="71">$G$223+$J$223+$M$264+O265+Q265</f>
        <v>218.5</v>
      </c>
      <c r="W265" s="30">
        <f t="shared" si="62"/>
        <v>72</v>
      </c>
    </row>
    <row r="266" spans="1:23" ht="17.25" thickBot="1" x14ac:dyDescent="0.35">
      <c r="A266">
        <v>243</v>
      </c>
      <c r="E266">
        <v>256</v>
      </c>
      <c r="F266" s="12" t="s">
        <v>30</v>
      </c>
      <c r="G266" s="12"/>
      <c r="H266" s="12"/>
      <c r="I266" s="12" t="s">
        <v>52</v>
      </c>
      <c r="J266" s="12"/>
      <c r="K266" s="12"/>
      <c r="L266" s="12" t="s">
        <v>30</v>
      </c>
      <c r="M266" s="12"/>
      <c r="N266" s="14" t="s">
        <v>21</v>
      </c>
      <c r="O266" s="12">
        <f t="shared" si="67"/>
        <v>68</v>
      </c>
      <c r="P266" s="12" t="s">
        <v>5</v>
      </c>
      <c r="Q266" s="12">
        <f t="shared" si="65"/>
        <v>61.5</v>
      </c>
      <c r="R266" s="12" t="s">
        <v>7</v>
      </c>
      <c r="S266" s="12">
        <f t="shared" si="66"/>
        <v>48</v>
      </c>
      <c r="T266" s="12" t="s">
        <v>48</v>
      </c>
      <c r="U266" s="12">
        <f t="shared" si="68"/>
        <v>52</v>
      </c>
      <c r="V266" s="18">
        <f t="shared" si="71"/>
        <v>238.5</v>
      </c>
      <c r="W266" s="30">
        <f t="shared" si="62"/>
        <v>92</v>
      </c>
    </row>
    <row r="267" spans="1:23" ht="17.25" thickBot="1" x14ac:dyDescent="0.35">
      <c r="A267">
        <v>244</v>
      </c>
      <c r="E267">
        <v>257</v>
      </c>
      <c r="F267" s="12" t="s">
        <v>30</v>
      </c>
      <c r="G267" s="12"/>
      <c r="H267" s="12"/>
      <c r="I267" s="12" t="s">
        <v>52</v>
      </c>
      <c r="J267" s="12"/>
      <c r="K267" s="12"/>
      <c r="L267" s="12" t="s">
        <v>30</v>
      </c>
      <c r="M267" s="12"/>
      <c r="N267" s="15" t="s">
        <v>37</v>
      </c>
      <c r="O267" s="12">
        <f t="shared" si="67"/>
        <v>30.6</v>
      </c>
      <c r="P267" s="12" t="s">
        <v>5</v>
      </c>
      <c r="Q267" s="12">
        <f t="shared" si="65"/>
        <v>61.5</v>
      </c>
      <c r="R267" s="12" t="s">
        <v>7</v>
      </c>
      <c r="S267" s="12">
        <f t="shared" si="66"/>
        <v>48</v>
      </c>
      <c r="T267" s="12" t="s">
        <v>48</v>
      </c>
      <c r="U267" s="12">
        <f t="shared" si="68"/>
        <v>52</v>
      </c>
      <c r="V267" s="18">
        <f t="shared" si="71"/>
        <v>201.1</v>
      </c>
      <c r="W267" s="30">
        <f t="shared" si="62"/>
        <v>54.599999999999994</v>
      </c>
    </row>
    <row r="268" spans="1:23" ht="17.25" thickBot="1" x14ac:dyDescent="0.35">
      <c r="A268">
        <v>245</v>
      </c>
      <c r="E268">
        <v>258</v>
      </c>
      <c r="F268" s="12" t="s">
        <v>30</v>
      </c>
      <c r="G268" s="12"/>
      <c r="H268" s="12"/>
      <c r="I268" s="12" t="s">
        <v>52</v>
      </c>
      <c r="J268" s="12"/>
      <c r="K268" s="12"/>
      <c r="L268" s="12" t="s">
        <v>30</v>
      </c>
      <c r="M268" s="12"/>
      <c r="N268" s="19" t="s">
        <v>39</v>
      </c>
      <c r="O268" s="12">
        <f t="shared" si="67"/>
        <v>15</v>
      </c>
      <c r="P268" s="12" t="s">
        <v>5</v>
      </c>
      <c r="Q268" s="12">
        <f t="shared" si="65"/>
        <v>61.5</v>
      </c>
      <c r="R268" s="12" t="s">
        <v>7</v>
      </c>
      <c r="S268" s="12">
        <f t="shared" si="66"/>
        <v>48</v>
      </c>
      <c r="T268" s="12" t="s">
        <v>48</v>
      </c>
      <c r="U268" s="12">
        <f t="shared" si="68"/>
        <v>52</v>
      </c>
      <c r="V268" s="18">
        <f t="shared" si="71"/>
        <v>185.5</v>
      </c>
      <c r="W268" s="30">
        <f t="shared" si="62"/>
        <v>39</v>
      </c>
    </row>
    <row r="269" spans="1:23" ht="17.25" thickBot="1" x14ac:dyDescent="0.35">
      <c r="A269">
        <v>246</v>
      </c>
      <c r="E269">
        <v>259</v>
      </c>
      <c r="F269" s="12" t="s">
        <v>30</v>
      </c>
      <c r="G269" s="12"/>
      <c r="H269" s="12"/>
      <c r="I269" s="12" t="s">
        <v>52</v>
      </c>
      <c r="J269" s="12"/>
      <c r="K269" s="12"/>
      <c r="L269" s="12" t="s">
        <v>30</v>
      </c>
      <c r="M269" s="12"/>
      <c r="N269" s="17" t="s">
        <v>25</v>
      </c>
      <c r="O269" s="12">
        <f t="shared" si="67"/>
        <v>10</v>
      </c>
      <c r="P269" s="12" t="s">
        <v>5</v>
      </c>
      <c r="Q269" s="12">
        <f t="shared" si="65"/>
        <v>61.5</v>
      </c>
      <c r="R269" s="12" t="s">
        <v>7</v>
      </c>
      <c r="S269" s="12">
        <f t="shared" si="66"/>
        <v>48</v>
      </c>
      <c r="T269" s="12" t="s">
        <v>48</v>
      </c>
      <c r="U269" s="12">
        <f t="shared" si="68"/>
        <v>52</v>
      </c>
      <c r="V269" s="18">
        <f t="shared" si="71"/>
        <v>180.5</v>
      </c>
      <c r="W269" s="30">
        <f t="shared" si="62"/>
        <v>34</v>
      </c>
    </row>
    <row r="270" spans="1:23" ht="17.25" thickBot="1" x14ac:dyDescent="0.35">
      <c r="A270">
        <v>247</v>
      </c>
      <c r="E270">
        <v>260</v>
      </c>
      <c r="F270" s="12" t="s">
        <v>30</v>
      </c>
      <c r="G270" s="12"/>
      <c r="H270" s="12"/>
      <c r="I270" s="12" t="s">
        <v>52</v>
      </c>
      <c r="J270" s="12"/>
      <c r="K270" s="12"/>
      <c r="L270" s="12" t="s">
        <v>30</v>
      </c>
      <c r="M270" s="12"/>
      <c r="N270" s="17" t="s">
        <v>30</v>
      </c>
      <c r="O270" s="12">
        <f t="shared" si="67"/>
        <v>6.86</v>
      </c>
      <c r="P270" s="12" t="s">
        <v>5</v>
      </c>
      <c r="Q270" s="12">
        <f t="shared" si="65"/>
        <v>61.5</v>
      </c>
      <c r="R270" s="12" t="s">
        <v>7</v>
      </c>
      <c r="S270" s="12">
        <f t="shared" si="66"/>
        <v>48</v>
      </c>
      <c r="T270" s="12" t="s">
        <v>48</v>
      </c>
      <c r="U270" s="12">
        <f t="shared" si="68"/>
        <v>52</v>
      </c>
      <c r="V270" s="18">
        <f t="shared" si="71"/>
        <v>177.36</v>
      </c>
      <c r="W270" s="30">
        <f t="shared" si="62"/>
        <v>30.860000000000014</v>
      </c>
    </row>
    <row r="271" spans="1:23" ht="17.25" thickBot="1" x14ac:dyDescent="0.35">
      <c r="A271">
        <v>248</v>
      </c>
      <c r="E271">
        <v>261</v>
      </c>
      <c r="F271" s="12" t="s">
        <v>30</v>
      </c>
      <c r="G271" s="12"/>
      <c r="H271" s="12"/>
      <c r="I271" s="12" t="s">
        <v>52</v>
      </c>
      <c r="J271" s="12"/>
      <c r="K271" s="12"/>
      <c r="L271" s="12" t="s">
        <v>30</v>
      </c>
      <c r="M271" s="12"/>
      <c r="N271" s="19" t="s">
        <v>24</v>
      </c>
      <c r="O271" s="12">
        <f t="shared" si="67"/>
        <v>13</v>
      </c>
      <c r="P271" s="12" t="s">
        <v>7</v>
      </c>
      <c r="Q271" s="12">
        <f t="shared" si="65"/>
        <v>48</v>
      </c>
      <c r="R271" s="12" t="s">
        <v>46</v>
      </c>
      <c r="S271" s="12">
        <f t="shared" si="66"/>
        <v>18</v>
      </c>
      <c r="T271" s="12"/>
      <c r="U271" s="12" t="e">
        <f t="shared" si="68"/>
        <v>#N/A</v>
      </c>
      <c r="V271" s="18">
        <f t="shared" si="71"/>
        <v>170</v>
      </c>
      <c r="W271" s="30">
        <f t="shared" si="62"/>
        <v>37</v>
      </c>
    </row>
    <row r="272" spans="1:23" ht="17.25" thickBot="1" x14ac:dyDescent="0.35">
      <c r="A272">
        <v>249</v>
      </c>
      <c r="E272">
        <v>262</v>
      </c>
      <c r="F272" s="12" t="s">
        <v>30</v>
      </c>
      <c r="G272" s="12"/>
      <c r="H272" s="12"/>
      <c r="I272" s="12" t="s">
        <v>52</v>
      </c>
      <c r="J272" s="12"/>
      <c r="K272" s="12"/>
      <c r="L272" s="12" t="s">
        <v>17</v>
      </c>
      <c r="M272" s="12">
        <f>VLOOKUP(L272,$B$8:$C$16,2,FALSE)</f>
        <v>12.06</v>
      </c>
      <c r="N272" s="14" t="s">
        <v>34</v>
      </c>
      <c r="O272" s="12">
        <f t="shared" si="67"/>
        <v>38.6</v>
      </c>
      <c r="P272" s="12" t="s">
        <v>5</v>
      </c>
      <c r="Q272" s="12">
        <f t="shared" si="65"/>
        <v>61.5</v>
      </c>
      <c r="R272" s="12" t="s">
        <v>7</v>
      </c>
      <c r="S272" s="12">
        <f t="shared" si="66"/>
        <v>48</v>
      </c>
      <c r="T272" s="12" t="s">
        <v>48</v>
      </c>
      <c r="U272" s="12">
        <f t="shared" si="68"/>
        <v>52</v>
      </c>
      <c r="V272" s="18">
        <f>$G$223+$J$223+$M$272+O272+Q272</f>
        <v>215.16</v>
      </c>
      <c r="W272" s="30">
        <f t="shared" si="62"/>
        <v>68.66</v>
      </c>
    </row>
    <row r="273" spans="1:23" ht="17.25" thickBot="1" x14ac:dyDescent="0.35">
      <c r="A273">
        <v>250</v>
      </c>
      <c r="E273">
        <v>263</v>
      </c>
      <c r="F273" s="12" t="s">
        <v>30</v>
      </c>
      <c r="G273" s="12"/>
      <c r="H273" s="12"/>
      <c r="I273" s="12" t="s">
        <v>52</v>
      </c>
      <c r="J273" s="12"/>
      <c r="K273" s="12"/>
      <c r="L273" s="12" t="s">
        <v>17</v>
      </c>
      <c r="M273" s="12"/>
      <c r="N273" s="14" t="s">
        <v>36</v>
      </c>
      <c r="O273" s="12">
        <f t="shared" si="67"/>
        <v>48</v>
      </c>
      <c r="P273" s="12" t="s">
        <v>5</v>
      </c>
      <c r="Q273" s="12">
        <f t="shared" si="65"/>
        <v>61.5</v>
      </c>
      <c r="R273" s="12" t="s">
        <v>7</v>
      </c>
      <c r="S273" s="12">
        <f t="shared" si="66"/>
        <v>48</v>
      </c>
      <c r="T273" s="12" t="s">
        <v>48</v>
      </c>
      <c r="U273" s="12">
        <f t="shared" si="68"/>
        <v>52</v>
      </c>
      <c r="V273" s="18">
        <f t="shared" ref="V273:V279" si="72">$G$223+$J$223+$M$272+O273+Q273</f>
        <v>224.56</v>
      </c>
      <c r="W273" s="30">
        <f t="shared" si="62"/>
        <v>78.06</v>
      </c>
    </row>
    <row r="274" spans="1:23" ht="17.25" thickBot="1" x14ac:dyDescent="0.35">
      <c r="A274">
        <v>251</v>
      </c>
      <c r="E274">
        <v>264</v>
      </c>
      <c r="F274" s="12" t="s">
        <v>30</v>
      </c>
      <c r="G274" s="12"/>
      <c r="H274" s="12"/>
      <c r="I274" s="12" t="s">
        <v>52</v>
      </c>
      <c r="J274" s="12"/>
      <c r="K274" s="12"/>
      <c r="L274" s="12" t="s">
        <v>17</v>
      </c>
      <c r="M274" s="12"/>
      <c r="N274" s="12" t="s">
        <v>21</v>
      </c>
      <c r="O274" s="12">
        <f t="shared" si="67"/>
        <v>68</v>
      </c>
      <c r="P274" s="12" t="s">
        <v>5</v>
      </c>
      <c r="Q274" s="12">
        <f t="shared" si="65"/>
        <v>61.5</v>
      </c>
      <c r="R274" s="12" t="s">
        <v>7</v>
      </c>
      <c r="S274" s="12">
        <f t="shared" si="66"/>
        <v>48</v>
      </c>
      <c r="T274" s="12" t="s">
        <v>48</v>
      </c>
      <c r="U274" s="12">
        <f t="shared" si="68"/>
        <v>52</v>
      </c>
      <c r="V274" s="18">
        <f t="shared" si="72"/>
        <v>244.56</v>
      </c>
      <c r="W274" s="30">
        <f t="shared" si="62"/>
        <v>98.06</v>
      </c>
    </row>
    <row r="275" spans="1:23" ht="17.25" thickBot="1" x14ac:dyDescent="0.35">
      <c r="A275">
        <v>252</v>
      </c>
      <c r="E275">
        <v>265</v>
      </c>
      <c r="F275" s="12" t="s">
        <v>30</v>
      </c>
      <c r="G275" s="12"/>
      <c r="H275" s="12"/>
      <c r="I275" s="12" t="s">
        <v>52</v>
      </c>
      <c r="J275" s="12"/>
      <c r="K275" s="12"/>
      <c r="L275" s="12" t="s">
        <v>17</v>
      </c>
      <c r="M275" s="12"/>
      <c r="N275" s="15" t="s">
        <v>37</v>
      </c>
      <c r="O275" s="12">
        <f t="shared" si="67"/>
        <v>30.6</v>
      </c>
      <c r="P275" s="12" t="s">
        <v>5</v>
      </c>
      <c r="Q275" s="12">
        <f t="shared" si="65"/>
        <v>61.5</v>
      </c>
      <c r="R275" s="12" t="s">
        <v>7</v>
      </c>
      <c r="S275" s="12">
        <f t="shared" si="66"/>
        <v>48</v>
      </c>
      <c r="T275" s="12" t="s">
        <v>48</v>
      </c>
      <c r="U275" s="12">
        <f t="shared" si="68"/>
        <v>52</v>
      </c>
      <c r="V275" s="18">
        <f t="shared" si="72"/>
        <v>207.16</v>
      </c>
      <c r="W275" s="30">
        <f t="shared" si="62"/>
        <v>60.66</v>
      </c>
    </row>
    <row r="276" spans="1:23" ht="17.25" thickBot="1" x14ac:dyDescent="0.35">
      <c r="E276">
        <v>266</v>
      </c>
      <c r="F276" s="12" t="s">
        <v>30</v>
      </c>
      <c r="G276" s="12"/>
      <c r="H276" s="12"/>
      <c r="I276" s="12" t="s">
        <v>52</v>
      </c>
      <c r="J276" s="12"/>
      <c r="K276" s="12"/>
      <c r="L276" s="12" t="s">
        <v>17</v>
      </c>
      <c r="M276" s="12"/>
      <c r="N276" s="19" t="s">
        <v>39</v>
      </c>
      <c r="O276" s="12">
        <f t="shared" si="67"/>
        <v>15</v>
      </c>
      <c r="P276" s="12" t="s">
        <v>5</v>
      </c>
      <c r="Q276" s="12">
        <f t="shared" si="65"/>
        <v>61.5</v>
      </c>
      <c r="R276" s="12" t="s">
        <v>7</v>
      </c>
      <c r="S276" s="12">
        <f t="shared" si="66"/>
        <v>48</v>
      </c>
      <c r="T276" s="12" t="s">
        <v>48</v>
      </c>
      <c r="U276" s="12">
        <f t="shared" si="68"/>
        <v>52</v>
      </c>
      <c r="V276" s="18">
        <f t="shared" si="72"/>
        <v>191.56</v>
      </c>
      <c r="W276" s="30">
        <f t="shared" si="62"/>
        <v>45.06</v>
      </c>
    </row>
    <row r="277" spans="1:23" ht="17.25" thickBot="1" x14ac:dyDescent="0.35">
      <c r="E277">
        <v>267</v>
      </c>
      <c r="F277" s="12" t="s">
        <v>30</v>
      </c>
      <c r="G277" s="12"/>
      <c r="H277" s="12"/>
      <c r="I277" s="12" t="s">
        <v>52</v>
      </c>
      <c r="J277" s="12"/>
      <c r="K277" s="12"/>
      <c r="L277" s="12" t="s">
        <v>17</v>
      </c>
      <c r="M277" s="12"/>
      <c r="N277" s="17" t="s">
        <v>25</v>
      </c>
      <c r="O277" s="12">
        <f t="shared" si="67"/>
        <v>10</v>
      </c>
      <c r="P277" s="12" t="s">
        <v>5</v>
      </c>
      <c r="Q277" s="12">
        <f t="shared" si="65"/>
        <v>61.5</v>
      </c>
      <c r="R277" s="12" t="s">
        <v>7</v>
      </c>
      <c r="S277" s="12">
        <f t="shared" si="66"/>
        <v>48</v>
      </c>
      <c r="T277" s="12" t="s">
        <v>48</v>
      </c>
      <c r="U277" s="12">
        <f t="shared" si="68"/>
        <v>52</v>
      </c>
      <c r="V277" s="18">
        <f t="shared" si="72"/>
        <v>186.56</v>
      </c>
      <c r="W277" s="30">
        <f t="shared" si="62"/>
        <v>40.06</v>
      </c>
    </row>
    <row r="278" spans="1:23" ht="17.25" thickBot="1" x14ac:dyDescent="0.35">
      <c r="E278">
        <v>268</v>
      </c>
      <c r="F278" s="12" t="s">
        <v>30</v>
      </c>
      <c r="G278" s="12"/>
      <c r="H278" s="12"/>
      <c r="I278" s="12" t="s">
        <v>52</v>
      </c>
      <c r="J278" s="12"/>
      <c r="K278" s="12"/>
      <c r="L278" s="12" t="s">
        <v>17</v>
      </c>
      <c r="M278" s="12"/>
      <c r="N278" s="17" t="s">
        <v>30</v>
      </c>
      <c r="O278" s="12">
        <f t="shared" si="67"/>
        <v>6.86</v>
      </c>
      <c r="P278" s="12" t="s">
        <v>5</v>
      </c>
      <c r="Q278" s="12">
        <f t="shared" si="65"/>
        <v>61.5</v>
      </c>
      <c r="R278" s="12" t="s">
        <v>7</v>
      </c>
      <c r="S278" s="12">
        <f t="shared" si="66"/>
        <v>48</v>
      </c>
      <c r="T278" s="12" t="s">
        <v>48</v>
      </c>
      <c r="U278" s="12">
        <f t="shared" si="68"/>
        <v>52</v>
      </c>
      <c r="V278" s="18">
        <f t="shared" si="72"/>
        <v>183.42000000000002</v>
      </c>
      <c r="W278" s="30">
        <f t="shared" si="62"/>
        <v>36.920000000000016</v>
      </c>
    </row>
    <row r="279" spans="1:23" ht="17.25" thickBot="1" x14ac:dyDescent="0.35">
      <c r="E279">
        <v>269</v>
      </c>
      <c r="F279" s="12" t="s">
        <v>30</v>
      </c>
      <c r="G279" s="12"/>
      <c r="H279" s="12"/>
      <c r="I279" s="12" t="s">
        <v>52</v>
      </c>
      <c r="J279" s="12"/>
      <c r="K279" s="12"/>
      <c r="L279" s="12" t="s">
        <v>17</v>
      </c>
      <c r="M279" s="12"/>
      <c r="N279" s="19" t="s">
        <v>24</v>
      </c>
      <c r="O279" s="12">
        <f t="shared" si="67"/>
        <v>13</v>
      </c>
      <c r="P279" s="12" t="s">
        <v>7</v>
      </c>
      <c r="Q279" s="12">
        <f t="shared" si="65"/>
        <v>48</v>
      </c>
      <c r="R279" s="12" t="s">
        <v>46</v>
      </c>
      <c r="S279" s="12">
        <f t="shared" si="66"/>
        <v>18</v>
      </c>
      <c r="T279" s="12"/>
      <c r="U279" s="12" t="e">
        <f t="shared" si="68"/>
        <v>#N/A</v>
      </c>
      <c r="V279" s="18">
        <f t="shared" si="72"/>
        <v>176.06</v>
      </c>
      <c r="W279" s="30">
        <f t="shared" si="62"/>
        <v>43.06</v>
      </c>
    </row>
  </sheetData>
  <autoFilter ref="E1:W279"/>
  <mergeCells count="6">
    <mergeCell ref="A37:A43"/>
    <mergeCell ref="A2:A7"/>
    <mergeCell ref="A8:A16"/>
    <mergeCell ref="A17:A25"/>
    <mergeCell ref="A26:A29"/>
    <mergeCell ref="A30:A36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4"/>
  <sheetViews>
    <sheetView workbookViewId="0"/>
  </sheetViews>
  <sheetFormatPr baseColWidth="10" defaultRowHeight="16.5" x14ac:dyDescent="0.3"/>
  <sheetData>
    <row r="1" spans="1:3" x14ac:dyDescent="0.3">
      <c r="A1" t="s">
        <v>28</v>
      </c>
      <c r="B1" t="s">
        <v>28</v>
      </c>
      <c r="C1" t="s">
        <v>29</v>
      </c>
    </row>
    <row r="2" spans="1:3" x14ac:dyDescent="0.3">
      <c r="A2" t="s">
        <v>0</v>
      </c>
      <c r="B2" t="s">
        <v>5</v>
      </c>
      <c r="C2">
        <v>128</v>
      </c>
    </row>
    <row r="3" spans="1:3" x14ac:dyDescent="0.3">
      <c r="A3" t="s">
        <v>0</v>
      </c>
      <c r="B3" t="s">
        <v>6</v>
      </c>
      <c r="C3">
        <v>62</v>
      </c>
    </row>
    <row r="4" spans="1:3" x14ac:dyDescent="0.3">
      <c r="A4" t="s">
        <v>0</v>
      </c>
      <c r="B4" t="s">
        <v>7</v>
      </c>
      <c r="C4">
        <v>32</v>
      </c>
    </row>
    <row r="5" spans="1:3" x14ac:dyDescent="0.3">
      <c r="A5" t="s">
        <v>0</v>
      </c>
      <c r="B5" t="s">
        <v>8</v>
      </c>
      <c r="C5">
        <v>85</v>
      </c>
    </row>
    <row r="6" spans="1:3" x14ac:dyDescent="0.3">
      <c r="A6" t="s">
        <v>0</v>
      </c>
      <c r="B6" t="s">
        <v>9</v>
      </c>
      <c r="C6">
        <v>0</v>
      </c>
    </row>
    <row r="7" spans="1:3" x14ac:dyDescent="0.3">
      <c r="A7" t="s">
        <v>0</v>
      </c>
      <c r="B7" t="s">
        <v>30</v>
      </c>
      <c r="C7">
        <v>18</v>
      </c>
    </row>
    <row r="8" spans="1:3" x14ac:dyDescent="0.3">
      <c r="A8" t="s">
        <v>1</v>
      </c>
      <c r="B8" t="s">
        <v>5</v>
      </c>
      <c r="C8">
        <v>45</v>
      </c>
    </row>
    <row r="9" spans="1:3" x14ac:dyDescent="0.3">
      <c r="A9" t="s">
        <v>1</v>
      </c>
      <c r="B9" t="s">
        <v>11</v>
      </c>
      <c r="C9">
        <v>29</v>
      </c>
    </row>
    <row r="10" spans="1:3" x14ac:dyDescent="0.3">
      <c r="A10" t="s">
        <v>1</v>
      </c>
      <c r="B10" t="s">
        <v>12</v>
      </c>
      <c r="C10">
        <v>30</v>
      </c>
    </row>
    <row r="11" spans="1:3" x14ac:dyDescent="0.3">
      <c r="A11" t="s">
        <v>1</v>
      </c>
      <c r="B11" t="s">
        <v>13</v>
      </c>
      <c r="C11">
        <v>40</v>
      </c>
    </row>
    <row r="12" spans="1:3" x14ac:dyDescent="0.3">
      <c r="A12" t="s">
        <v>1</v>
      </c>
      <c r="B12" t="s">
        <v>14</v>
      </c>
      <c r="C12">
        <v>45</v>
      </c>
    </row>
    <row r="13" spans="1:3" x14ac:dyDescent="0.3">
      <c r="A13" t="s">
        <v>1</v>
      </c>
      <c r="B13" t="s">
        <v>31</v>
      </c>
      <c r="C13">
        <v>52</v>
      </c>
    </row>
    <row r="14" spans="1:3" x14ac:dyDescent="0.3">
      <c r="A14" t="s">
        <v>1</v>
      </c>
      <c r="B14" t="s">
        <v>17</v>
      </c>
      <c r="C14" t="s">
        <v>32</v>
      </c>
    </row>
    <row r="15" spans="1:3" x14ac:dyDescent="0.3">
      <c r="A15" t="s">
        <v>1</v>
      </c>
      <c r="B15" t="s">
        <v>16</v>
      </c>
      <c r="C15">
        <v>78</v>
      </c>
    </row>
    <row r="16" spans="1:3" x14ac:dyDescent="0.3">
      <c r="A16" t="s">
        <v>1</v>
      </c>
      <c r="B16" t="s">
        <v>30</v>
      </c>
      <c r="C16">
        <v>6</v>
      </c>
    </row>
    <row r="17" spans="1:3" x14ac:dyDescent="0.3">
      <c r="A17" t="s">
        <v>2</v>
      </c>
      <c r="B17" t="s">
        <v>18</v>
      </c>
      <c r="C17" t="s">
        <v>33</v>
      </c>
    </row>
    <row r="18" spans="1:3" x14ac:dyDescent="0.3">
      <c r="A18" t="s">
        <v>2</v>
      </c>
      <c r="B18" t="s">
        <v>34</v>
      </c>
      <c r="C18" t="s">
        <v>35</v>
      </c>
    </row>
    <row r="19" spans="1:3" x14ac:dyDescent="0.3">
      <c r="A19" t="s">
        <v>2</v>
      </c>
      <c r="B19" t="s">
        <v>36</v>
      </c>
      <c r="C19">
        <v>48</v>
      </c>
    </row>
    <row r="20" spans="1:3" x14ac:dyDescent="0.3">
      <c r="A20" t="s">
        <v>2</v>
      </c>
      <c r="B20" t="s">
        <v>21</v>
      </c>
      <c r="C20">
        <v>68</v>
      </c>
    </row>
    <row r="21" spans="1:3" x14ac:dyDescent="0.3">
      <c r="A21" t="s">
        <v>2</v>
      </c>
      <c r="B21" t="s">
        <v>37</v>
      </c>
      <c r="C21" t="s">
        <v>38</v>
      </c>
    </row>
    <row r="22" spans="1:3" x14ac:dyDescent="0.3">
      <c r="A22" t="s">
        <v>2</v>
      </c>
      <c r="B22" t="s">
        <v>39</v>
      </c>
      <c r="C22">
        <v>15</v>
      </c>
    </row>
    <row r="23" spans="1:3" x14ac:dyDescent="0.3">
      <c r="A23" t="s">
        <v>2</v>
      </c>
      <c r="B23" t="s">
        <v>24</v>
      </c>
      <c r="C23">
        <v>13</v>
      </c>
    </row>
    <row r="24" spans="1:3" x14ac:dyDescent="0.3">
      <c r="A24" t="s">
        <v>2</v>
      </c>
      <c r="B24" t="s">
        <v>25</v>
      </c>
      <c r="C24">
        <v>10</v>
      </c>
    </row>
    <row r="25" spans="1:3" x14ac:dyDescent="0.3">
      <c r="A25" t="s">
        <v>2</v>
      </c>
      <c r="B25" t="s">
        <v>30</v>
      </c>
      <c r="C25" t="s">
        <v>40</v>
      </c>
    </row>
    <row r="26" spans="1:3" x14ac:dyDescent="0.3">
      <c r="A26" t="s">
        <v>41</v>
      </c>
      <c r="B26" t="s">
        <v>10</v>
      </c>
      <c r="C26">
        <v>0</v>
      </c>
    </row>
    <row r="27" spans="1:3" x14ac:dyDescent="0.3">
      <c r="A27" t="s">
        <v>41</v>
      </c>
      <c r="B27" t="s">
        <v>42</v>
      </c>
      <c r="C27">
        <v>10</v>
      </c>
    </row>
    <row r="28" spans="1:3" x14ac:dyDescent="0.3">
      <c r="A28" t="s">
        <v>41</v>
      </c>
      <c r="B28" t="s">
        <v>43</v>
      </c>
      <c r="C28">
        <v>38</v>
      </c>
    </row>
    <row r="29" spans="1:3" x14ac:dyDescent="0.3">
      <c r="A29" t="s">
        <v>41</v>
      </c>
      <c r="B29" t="s">
        <v>7</v>
      </c>
      <c r="C29">
        <v>32</v>
      </c>
    </row>
    <row r="30" spans="1:3" x14ac:dyDescent="0.3">
      <c r="A30" t="s">
        <v>44</v>
      </c>
      <c r="B30" t="s">
        <v>10</v>
      </c>
      <c r="C30">
        <v>0</v>
      </c>
    </row>
    <row r="31" spans="1:3" x14ac:dyDescent="0.3">
      <c r="A31" t="s">
        <v>44</v>
      </c>
      <c r="B31" t="s">
        <v>7</v>
      </c>
      <c r="C31">
        <v>48</v>
      </c>
    </row>
    <row r="32" spans="1:3" x14ac:dyDescent="0.3">
      <c r="A32" t="s">
        <v>44</v>
      </c>
      <c r="B32" t="s">
        <v>45</v>
      </c>
      <c r="C32">
        <v>78</v>
      </c>
    </row>
    <row r="33" spans="1:3" x14ac:dyDescent="0.3">
      <c r="A33" t="s">
        <v>44</v>
      </c>
      <c r="B33" t="s">
        <v>46</v>
      </c>
      <c r="C33">
        <v>18</v>
      </c>
    </row>
    <row r="34" spans="1:3" x14ac:dyDescent="0.3">
      <c r="A34" t="s">
        <v>44</v>
      </c>
      <c r="B34" t="s">
        <v>47</v>
      </c>
      <c r="C34">
        <v>0</v>
      </c>
    </row>
    <row r="35" spans="1:3" x14ac:dyDescent="0.3">
      <c r="A35" t="s">
        <v>44</v>
      </c>
      <c r="B35" t="s">
        <v>48</v>
      </c>
      <c r="C35">
        <v>52</v>
      </c>
    </row>
    <row r="36" spans="1:3" x14ac:dyDescent="0.3">
      <c r="A36" t="s">
        <v>44</v>
      </c>
      <c r="B36" t="s">
        <v>5</v>
      </c>
      <c r="C36" t="s">
        <v>49</v>
      </c>
    </row>
    <row r="37" spans="1:3" x14ac:dyDescent="0.3">
      <c r="A37" t="s">
        <v>50</v>
      </c>
      <c r="B37" t="s">
        <v>10</v>
      </c>
      <c r="C37">
        <v>0</v>
      </c>
    </row>
    <row r="38" spans="1:3" x14ac:dyDescent="0.3">
      <c r="A38" t="s">
        <v>50</v>
      </c>
      <c r="B38" t="s">
        <v>5</v>
      </c>
      <c r="C38" t="s">
        <v>49</v>
      </c>
    </row>
    <row r="39" spans="1:3" x14ac:dyDescent="0.3">
      <c r="A39" t="s">
        <v>50</v>
      </c>
      <c r="B39" t="s">
        <v>8</v>
      </c>
      <c r="C39" t="s">
        <v>51</v>
      </c>
    </row>
    <row r="40" spans="1:3" x14ac:dyDescent="0.3">
      <c r="A40" t="s">
        <v>50</v>
      </c>
      <c r="B40" t="s">
        <v>52</v>
      </c>
      <c r="C40">
        <v>85</v>
      </c>
    </row>
    <row r="41" spans="1:3" x14ac:dyDescent="0.3">
      <c r="A41" t="s">
        <v>50</v>
      </c>
      <c r="B41" t="s">
        <v>7</v>
      </c>
      <c r="C41">
        <v>32</v>
      </c>
    </row>
    <row r="42" spans="1:3" x14ac:dyDescent="0.3">
      <c r="A42" t="s">
        <v>50</v>
      </c>
      <c r="B42" t="s">
        <v>45</v>
      </c>
      <c r="C42">
        <v>78</v>
      </c>
    </row>
    <row r="43" spans="1:3" x14ac:dyDescent="0.3">
      <c r="A43" t="s">
        <v>50</v>
      </c>
      <c r="B43" t="s">
        <v>30</v>
      </c>
    </row>
    <row r="44" spans="1:3" x14ac:dyDescent="0.3">
      <c r="A44" t="s">
        <v>53</v>
      </c>
      <c r="B44" t="s">
        <v>10</v>
      </c>
      <c r="C44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8"/>
  <sheetViews>
    <sheetView workbookViewId="0"/>
  </sheetViews>
  <sheetFormatPr baseColWidth="10" defaultRowHeight="16.5" x14ac:dyDescent="0.3"/>
  <sheetData>
    <row r="1" spans="1:1" x14ac:dyDescent="0.3">
      <c r="A1" t="s">
        <v>64</v>
      </c>
    </row>
    <row r="2" spans="1:1" x14ac:dyDescent="0.3">
      <c r="A2" t="s">
        <v>65</v>
      </c>
    </row>
    <row r="3" spans="1:1" x14ac:dyDescent="0.3">
      <c r="A3" t="s">
        <v>66</v>
      </c>
    </row>
    <row r="4" spans="1:1" x14ac:dyDescent="0.3">
      <c r="A4" t="s">
        <v>67</v>
      </c>
    </row>
    <row r="5" spans="1:1" x14ac:dyDescent="0.3">
      <c r="A5" t="s">
        <v>68</v>
      </c>
    </row>
    <row r="6" spans="1:1" x14ac:dyDescent="0.3">
      <c r="A6" t="s">
        <v>69</v>
      </c>
    </row>
    <row r="7" spans="1:1" x14ac:dyDescent="0.3">
      <c r="A7" t="s">
        <v>70</v>
      </c>
    </row>
    <row r="8" spans="1:1" x14ac:dyDescent="0.3">
      <c r="A8" t="s">
        <v>71</v>
      </c>
    </row>
    <row r="9" spans="1:1" x14ac:dyDescent="0.3">
      <c r="A9" t="s">
        <v>72</v>
      </c>
    </row>
    <row r="10" spans="1:1" x14ac:dyDescent="0.3">
      <c r="A10" t="s">
        <v>73</v>
      </c>
    </row>
    <row r="11" spans="1:1" x14ac:dyDescent="0.3">
      <c r="A11" t="s">
        <v>74</v>
      </c>
    </row>
    <row r="12" spans="1:1" x14ac:dyDescent="0.3">
      <c r="A12" t="s">
        <v>75</v>
      </c>
    </row>
    <row r="13" spans="1:1" x14ac:dyDescent="0.3">
      <c r="A13" t="s">
        <v>76</v>
      </c>
    </row>
    <row r="14" spans="1:1" x14ac:dyDescent="0.3">
      <c r="A14" t="s">
        <v>77</v>
      </c>
    </row>
    <row r="15" spans="1:1" x14ac:dyDescent="0.3">
      <c r="A15" t="s">
        <v>78</v>
      </c>
    </row>
    <row r="16" spans="1:1" x14ac:dyDescent="0.3">
      <c r="A16" t="s">
        <v>79</v>
      </c>
    </row>
    <row r="17" spans="1:1" x14ac:dyDescent="0.3">
      <c r="A17" t="s">
        <v>80</v>
      </c>
    </row>
    <row r="18" spans="1:1" x14ac:dyDescent="0.3">
      <c r="A18" t="s">
        <v>81</v>
      </c>
    </row>
    <row r="19" spans="1:1" x14ac:dyDescent="0.3">
      <c r="A19" t="s">
        <v>82</v>
      </c>
    </row>
    <row r="20" spans="1:1" x14ac:dyDescent="0.3">
      <c r="A20" t="s">
        <v>83</v>
      </c>
    </row>
    <row r="21" spans="1:1" x14ac:dyDescent="0.3">
      <c r="A21" t="s">
        <v>84</v>
      </c>
    </row>
    <row r="22" spans="1:1" x14ac:dyDescent="0.3">
      <c r="A22" t="s">
        <v>85</v>
      </c>
    </row>
    <row r="23" spans="1:1" x14ac:dyDescent="0.3">
      <c r="A23" t="s">
        <v>86</v>
      </c>
    </row>
    <row r="24" spans="1:1" x14ac:dyDescent="0.3">
      <c r="A24" t="s">
        <v>87</v>
      </c>
    </row>
    <row r="25" spans="1:1" x14ac:dyDescent="0.3">
      <c r="A25" t="s">
        <v>88</v>
      </c>
    </row>
    <row r="26" spans="1:1" x14ac:dyDescent="0.3">
      <c r="A26" t="s">
        <v>89</v>
      </c>
    </row>
    <row r="27" spans="1:1" x14ac:dyDescent="0.3">
      <c r="A27" t="s">
        <v>90</v>
      </c>
    </row>
    <row r="28" spans="1:1" x14ac:dyDescent="0.3">
      <c r="A28" t="s">
        <v>91</v>
      </c>
    </row>
    <row r="29" spans="1:1" x14ac:dyDescent="0.3">
      <c r="A29" t="s">
        <v>92</v>
      </c>
    </row>
    <row r="30" spans="1:1" x14ac:dyDescent="0.3">
      <c r="A30" t="s">
        <v>93</v>
      </c>
    </row>
    <row r="31" spans="1:1" x14ac:dyDescent="0.3">
      <c r="A31" t="s">
        <v>94</v>
      </c>
    </row>
    <row r="32" spans="1:1" x14ac:dyDescent="0.3">
      <c r="A32" t="s">
        <v>95</v>
      </c>
    </row>
    <row r="33" spans="1:1" x14ac:dyDescent="0.3">
      <c r="A33" t="s">
        <v>96</v>
      </c>
    </row>
    <row r="34" spans="1:1" x14ac:dyDescent="0.3">
      <c r="A34" t="s">
        <v>97</v>
      </c>
    </row>
    <row r="35" spans="1:1" x14ac:dyDescent="0.3">
      <c r="A35" t="s">
        <v>98</v>
      </c>
    </row>
    <row r="36" spans="1:1" x14ac:dyDescent="0.3">
      <c r="A36" t="s">
        <v>99</v>
      </c>
    </row>
    <row r="37" spans="1:1" x14ac:dyDescent="0.3">
      <c r="A37" t="s">
        <v>100</v>
      </c>
    </row>
    <row r="38" spans="1:1" x14ac:dyDescent="0.3">
      <c r="A38" t="s">
        <v>101</v>
      </c>
    </row>
    <row r="39" spans="1:1" x14ac:dyDescent="0.3">
      <c r="A39" t="s">
        <v>102</v>
      </c>
    </row>
    <row r="40" spans="1:1" x14ac:dyDescent="0.3">
      <c r="A40" t="s">
        <v>103</v>
      </c>
    </row>
    <row r="41" spans="1:1" x14ac:dyDescent="0.3">
      <c r="A41" t="s">
        <v>104</v>
      </c>
    </row>
    <row r="42" spans="1:1" x14ac:dyDescent="0.3">
      <c r="A42" t="s">
        <v>105</v>
      </c>
    </row>
    <row r="43" spans="1:1" x14ac:dyDescent="0.3">
      <c r="A43" t="s">
        <v>106</v>
      </c>
    </row>
    <row r="44" spans="1:1" x14ac:dyDescent="0.3">
      <c r="A44" t="s">
        <v>107</v>
      </c>
    </row>
    <row r="45" spans="1:1" x14ac:dyDescent="0.3">
      <c r="A45" t="s">
        <v>108</v>
      </c>
    </row>
    <row r="46" spans="1:1" x14ac:dyDescent="0.3">
      <c r="A46" t="s">
        <v>109</v>
      </c>
    </row>
    <row r="47" spans="1:1" x14ac:dyDescent="0.3">
      <c r="A47" t="s">
        <v>110</v>
      </c>
    </row>
    <row r="48" spans="1:1" x14ac:dyDescent="0.3">
      <c r="A48" t="s">
        <v>111</v>
      </c>
    </row>
    <row r="49" spans="1:1" x14ac:dyDescent="0.3">
      <c r="A49" t="s">
        <v>112</v>
      </c>
    </row>
    <row r="50" spans="1:1" x14ac:dyDescent="0.3">
      <c r="A50" t="s">
        <v>113</v>
      </c>
    </row>
    <row r="51" spans="1:1" x14ac:dyDescent="0.3">
      <c r="A51" t="s">
        <v>114</v>
      </c>
    </row>
    <row r="52" spans="1:1" x14ac:dyDescent="0.3">
      <c r="A52" t="s">
        <v>115</v>
      </c>
    </row>
    <row r="53" spans="1:1" x14ac:dyDescent="0.3">
      <c r="A53" t="s">
        <v>116</v>
      </c>
    </row>
    <row r="54" spans="1:1" x14ac:dyDescent="0.3">
      <c r="A54" t="s">
        <v>117</v>
      </c>
    </row>
    <row r="55" spans="1:1" x14ac:dyDescent="0.3">
      <c r="A55" t="s">
        <v>118</v>
      </c>
    </row>
    <row r="56" spans="1:1" x14ac:dyDescent="0.3">
      <c r="A56" t="s">
        <v>119</v>
      </c>
    </row>
    <row r="57" spans="1:1" x14ac:dyDescent="0.3">
      <c r="A57" t="s">
        <v>120</v>
      </c>
    </row>
    <row r="58" spans="1:1" x14ac:dyDescent="0.3">
      <c r="A58" t="s">
        <v>121</v>
      </c>
    </row>
    <row r="59" spans="1:1" x14ac:dyDescent="0.3">
      <c r="A59" t="s">
        <v>122</v>
      </c>
    </row>
    <row r="60" spans="1:1" x14ac:dyDescent="0.3">
      <c r="A60" t="s">
        <v>123</v>
      </c>
    </row>
    <row r="61" spans="1:1" x14ac:dyDescent="0.3">
      <c r="A61" t="s">
        <v>124</v>
      </c>
    </row>
    <row r="62" spans="1:1" x14ac:dyDescent="0.3">
      <c r="A62" t="s">
        <v>125</v>
      </c>
    </row>
    <row r="63" spans="1:1" x14ac:dyDescent="0.3">
      <c r="A63" t="s">
        <v>126</v>
      </c>
    </row>
    <row r="64" spans="1:1" x14ac:dyDescent="0.3">
      <c r="A64" t="s">
        <v>127</v>
      </c>
    </row>
    <row r="65" spans="1:1" x14ac:dyDescent="0.3">
      <c r="A65" t="s">
        <v>128</v>
      </c>
    </row>
    <row r="66" spans="1:1" x14ac:dyDescent="0.3">
      <c r="A66" t="s">
        <v>129</v>
      </c>
    </row>
    <row r="67" spans="1:1" x14ac:dyDescent="0.3">
      <c r="A67" t="s">
        <v>130</v>
      </c>
    </row>
    <row r="68" spans="1:1" x14ac:dyDescent="0.3">
      <c r="A68" t="s">
        <v>131</v>
      </c>
    </row>
    <row r="69" spans="1:1" x14ac:dyDescent="0.3">
      <c r="A69" t="s">
        <v>132</v>
      </c>
    </row>
    <row r="70" spans="1:1" x14ac:dyDescent="0.3">
      <c r="A70" t="s">
        <v>133</v>
      </c>
    </row>
    <row r="71" spans="1:1" x14ac:dyDescent="0.3">
      <c r="A71" t="s">
        <v>134</v>
      </c>
    </row>
    <row r="72" spans="1:1" x14ac:dyDescent="0.3">
      <c r="A72" t="s">
        <v>135</v>
      </c>
    </row>
    <row r="73" spans="1:1" x14ac:dyDescent="0.3">
      <c r="A73" t="s">
        <v>137</v>
      </c>
    </row>
    <row r="74" spans="1:1" x14ac:dyDescent="0.3">
      <c r="A74" t="s">
        <v>138</v>
      </c>
    </row>
    <row r="75" spans="1:1" x14ac:dyDescent="0.3">
      <c r="A75" t="s">
        <v>139</v>
      </c>
    </row>
    <row r="76" spans="1:1" x14ac:dyDescent="0.3">
      <c r="A76" t="s">
        <v>140</v>
      </c>
    </row>
    <row r="77" spans="1:1" x14ac:dyDescent="0.3">
      <c r="A77" t="s">
        <v>141</v>
      </c>
    </row>
    <row r="78" spans="1:1" x14ac:dyDescent="0.3">
      <c r="A78" t="s">
        <v>142</v>
      </c>
    </row>
    <row r="79" spans="1:1" x14ac:dyDescent="0.3">
      <c r="A79" t="s">
        <v>143</v>
      </c>
    </row>
    <row r="80" spans="1:1" x14ac:dyDescent="0.3">
      <c r="A80" t="s">
        <v>144</v>
      </c>
    </row>
    <row r="81" spans="1:1" x14ac:dyDescent="0.3">
      <c r="A81" t="s">
        <v>145</v>
      </c>
    </row>
    <row r="82" spans="1:1" x14ac:dyDescent="0.3">
      <c r="A82" t="s">
        <v>146</v>
      </c>
    </row>
    <row r="83" spans="1:1" x14ac:dyDescent="0.3">
      <c r="A83" t="s">
        <v>147</v>
      </c>
    </row>
    <row r="84" spans="1:1" x14ac:dyDescent="0.3">
      <c r="A84" t="s">
        <v>148</v>
      </c>
    </row>
    <row r="85" spans="1:1" x14ac:dyDescent="0.3">
      <c r="A85" t="s">
        <v>149</v>
      </c>
    </row>
    <row r="86" spans="1:1" x14ac:dyDescent="0.3">
      <c r="A86" t="s">
        <v>150</v>
      </c>
    </row>
    <row r="87" spans="1:1" x14ac:dyDescent="0.3">
      <c r="A87" t="s">
        <v>151</v>
      </c>
    </row>
    <row r="88" spans="1:1" x14ac:dyDescent="0.3">
      <c r="A88" t="s">
        <v>152</v>
      </c>
    </row>
    <row r="89" spans="1:1" x14ac:dyDescent="0.3">
      <c r="A89" t="s">
        <v>153</v>
      </c>
    </row>
    <row r="90" spans="1:1" x14ac:dyDescent="0.3">
      <c r="A90" t="s">
        <v>154</v>
      </c>
    </row>
    <row r="91" spans="1:1" x14ac:dyDescent="0.3">
      <c r="A91" t="s">
        <v>155</v>
      </c>
    </row>
    <row r="92" spans="1:1" x14ac:dyDescent="0.3">
      <c r="A92" t="s">
        <v>156</v>
      </c>
    </row>
    <row r="93" spans="1:1" x14ac:dyDescent="0.3">
      <c r="A93" t="s">
        <v>157</v>
      </c>
    </row>
    <row r="94" spans="1:1" x14ac:dyDescent="0.3">
      <c r="A94" t="s">
        <v>158</v>
      </c>
    </row>
    <row r="95" spans="1:1" x14ac:dyDescent="0.3">
      <c r="A95" t="s">
        <v>332</v>
      </c>
    </row>
    <row r="96" spans="1:1" x14ac:dyDescent="0.3">
      <c r="A96" t="s">
        <v>160</v>
      </c>
    </row>
    <row r="97" spans="1:1" x14ac:dyDescent="0.3">
      <c r="A97" t="s">
        <v>161</v>
      </c>
    </row>
    <row r="98" spans="1:1" x14ac:dyDescent="0.3">
      <c r="A98" t="s">
        <v>162</v>
      </c>
    </row>
    <row r="99" spans="1:1" x14ac:dyDescent="0.3">
      <c r="A99" t="s">
        <v>163</v>
      </c>
    </row>
    <row r="100" spans="1:1" x14ac:dyDescent="0.3">
      <c r="A100" t="s">
        <v>164</v>
      </c>
    </row>
    <row r="101" spans="1:1" x14ac:dyDescent="0.3">
      <c r="A101" t="s">
        <v>165</v>
      </c>
    </row>
    <row r="102" spans="1:1" x14ac:dyDescent="0.3">
      <c r="A102" t="s">
        <v>166</v>
      </c>
    </row>
    <row r="103" spans="1:1" x14ac:dyDescent="0.3">
      <c r="A103" t="s">
        <v>167</v>
      </c>
    </row>
    <row r="104" spans="1:1" x14ac:dyDescent="0.3">
      <c r="A104" t="s">
        <v>168</v>
      </c>
    </row>
    <row r="105" spans="1:1" x14ac:dyDescent="0.3">
      <c r="A105" t="s">
        <v>169</v>
      </c>
    </row>
    <row r="106" spans="1:1" x14ac:dyDescent="0.3">
      <c r="A106" t="s">
        <v>170</v>
      </c>
    </row>
    <row r="107" spans="1:1" x14ac:dyDescent="0.3">
      <c r="A107" t="s">
        <v>171</v>
      </c>
    </row>
    <row r="108" spans="1:1" x14ac:dyDescent="0.3">
      <c r="A108" t="s">
        <v>172</v>
      </c>
    </row>
    <row r="109" spans="1:1" x14ac:dyDescent="0.3">
      <c r="A109" t="s">
        <v>173</v>
      </c>
    </row>
    <row r="110" spans="1:1" x14ac:dyDescent="0.3">
      <c r="A110" t="s">
        <v>174</v>
      </c>
    </row>
    <row r="111" spans="1:1" x14ac:dyDescent="0.3">
      <c r="A111" t="s">
        <v>175</v>
      </c>
    </row>
    <row r="112" spans="1:1" x14ac:dyDescent="0.3">
      <c r="A112" t="s">
        <v>176</v>
      </c>
    </row>
    <row r="113" spans="1:1" x14ac:dyDescent="0.3">
      <c r="A113" t="s">
        <v>177</v>
      </c>
    </row>
    <row r="114" spans="1:1" x14ac:dyDescent="0.3">
      <c r="A114" t="s">
        <v>178</v>
      </c>
    </row>
    <row r="115" spans="1:1" x14ac:dyDescent="0.3">
      <c r="A115" t="s">
        <v>179</v>
      </c>
    </row>
    <row r="116" spans="1:1" x14ac:dyDescent="0.3">
      <c r="A116" t="s">
        <v>180</v>
      </c>
    </row>
    <row r="117" spans="1:1" x14ac:dyDescent="0.3">
      <c r="A117" t="s">
        <v>181</v>
      </c>
    </row>
    <row r="118" spans="1:1" x14ac:dyDescent="0.3">
      <c r="A118" t="s">
        <v>183</v>
      </c>
    </row>
    <row r="119" spans="1:1" x14ac:dyDescent="0.3">
      <c r="A119" t="s">
        <v>184</v>
      </c>
    </row>
    <row r="120" spans="1:1" x14ac:dyDescent="0.3">
      <c r="A120" t="s">
        <v>185</v>
      </c>
    </row>
    <row r="121" spans="1:1" x14ac:dyDescent="0.3">
      <c r="A121" t="s">
        <v>186</v>
      </c>
    </row>
    <row r="122" spans="1:1" x14ac:dyDescent="0.3">
      <c r="A122" t="s">
        <v>187</v>
      </c>
    </row>
    <row r="123" spans="1:1" x14ac:dyDescent="0.3">
      <c r="A123" t="s">
        <v>188</v>
      </c>
    </row>
    <row r="124" spans="1:1" x14ac:dyDescent="0.3">
      <c r="A124" t="s">
        <v>189</v>
      </c>
    </row>
    <row r="125" spans="1:1" x14ac:dyDescent="0.3">
      <c r="A125" t="s">
        <v>190</v>
      </c>
    </row>
    <row r="126" spans="1:1" x14ac:dyDescent="0.3">
      <c r="A126" t="s">
        <v>191</v>
      </c>
    </row>
    <row r="127" spans="1:1" x14ac:dyDescent="0.3">
      <c r="A127" t="s">
        <v>192</v>
      </c>
    </row>
    <row r="128" spans="1:1" x14ac:dyDescent="0.3">
      <c r="A128" t="s">
        <v>193</v>
      </c>
    </row>
    <row r="129" spans="1:1" x14ac:dyDescent="0.3">
      <c r="A129" t="s">
        <v>194</v>
      </c>
    </row>
    <row r="130" spans="1:1" x14ac:dyDescent="0.3">
      <c r="A130" t="s">
        <v>195</v>
      </c>
    </row>
    <row r="131" spans="1:1" x14ac:dyDescent="0.3">
      <c r="A131" t="s">
        <v>196</v>
      </c>
    </row>
    <row r="132" spans="1:1" x14ac:dyDescent="0.3">
      <c r="A132" t="s">
        <v>197</v>
      </c>
    </row>
    <row r="133" spans="1:1" x14ac:dyDescent="0.3">
      <c r="A133" t="s">
        <v>198</v>
      </c>
    </row>
    <row r="134" spans="1:1" x14ac:dyDescent="0.3">
      <c r="A134" t="s">
        <v>199</v>
      </c>
    </row>
    <row r="135" spans="1:1" x14ac:dyDescent="0.3">
      <c r="A135" t="s">
        <v>200</v>
      </c>
    </row>
    <row r="136" spans="1:1" x14ac:dyDescent="0.3">
      <c r="A136" t="s">
        <v>201</v>
      </c>
    </row>
    <row r="137" spans="1:1" x14ac:dyDescent="0.3">
      <c r="A137" t="s">
        <v>202</v>
      </c>
    </row>
    <row r="138" spans="1:1" x14ac:dyDescent="0.3">
      <c r="A138" t="s">
        <v>203</v>
      </c>
    </row>
    <row r="139" spans="1:1" x14ac:dyDescent="0.3">
      <c r="A139" t="s">
        <v>204</v>
      </c>
    </row>
    <row r="140" spans="1:1" x14ac:dyDescent="0.3">
      <c r="A140" t="s">
        <v>205</v>
      </c>
    </row>
    <row r="141" spans="1:1" x14ac:dyDescent="0.3">
      <c r="A141" t="s">
        <v>206</v>
      </c>
    </row>
    <row r="142" spans="1:1" x14ac:dyDescent="0.3">
      <c r="A142" t="s">
        <v>207</v>
      </c>
    </row>
    <row r="143" spans="1:1" x14ac:dyDescent="0.3">
      <c r="A143" t="s">
        <v>208</v>
      </c>
    </row>
    <row r="144" spans="1:1" x14ac:dyDescent="0.3">
      <c r="A144" t="s">
        <v>209</v>
      </c>
    </row>
    <row r="145" spans="1:1" x14ac:dyDescent="0.3">
      <c r="A145" t="s">
        <v>210</v>
      </c>
    </row>
    <row r="146" spans="1:1" x14ac:dyDescent="0.3">
      <c r="A146" t="s">
        <v>211</v>
      </c>
    </row>
    <row r="147" spans="1:1" x14ac:dyDescent="0.3">
      <c r="A147" t="s">
        <v>212</v>
      </c>
    </row>
    <row r="148" spans="1:1" x14ac:dyDescent="0.3">
      <c r="A148" t="s">
        <v>213</v>
      </c>
    </row>
    <row r="149" spans="1:1" x14ac:dyDescent="0.3">
      <c r="A149" t="s">
        <v>214</v>
      </c>
    </row>
    <row r="150" spans="1:1" x14ac:dyDescent="0.3">
      <c r="A150" t="s">
        <v>215</v>
      </c>
    </row>
    <row r="151" spans="1:1" x14ac:dyDescent="0.3">
      <c r="A151" t="s">
        <v>216</v>
      </c>
    </row>
    <row r="152" spans="1:1" x14ac:dyDescent="0.3">
      <c r="A152" t="s">
        <v>217</v>
      </c>
    </row>
    <row r="153" spans="1:1" x14ac:dyDescent="0.3">
      <c r="A153" t="s">
        <v>218</v>
      </c>
    </row>
    <row r="154" spans="1:1" x14ac:dyDescent="0.3">
      <c r="A154" t="s">
        <v>219</v>
      </c>
    </row>
    <row r="155" spans="1:1" x14ac:dyDescent="0.3">
      <c r="A155" t="s">
        <v>220</v>
      </c>
    </row>
    <row r="156" spans="1:1" x14ac:dyDescent="0.3">
      <c r="A156" t="s">
        <v>221</v>
      </c>
    </row>
    <row r="157" spans="1:1" x14ac:dyDescent="0.3">
      <c r="A157" t="s">
        <v>222</v>
      </c>
    </row>
    <row r="158" spans="1:1" x14ac:dyDescent="0.3">
      <c r="A158" t="s">
        <v>223</v>
      </c>
    </row>
    <row r="159" spans="1:1" x14ac:dyDescent="0.3">
      <c r="A159" t="s">
        <v>224</v>
      </c>
    </row>
    <row r="160" spans="1:1" x14ac:dyDescent="0.3">
      <c r="A160" t="s">
        <v>225</v>
      </c>
    </row>
    <row r="161" spans="1:1" x14ac:dyDescent="0.3">
      <c r="A161" t="s">
        <v>226</v>
      </c>
    </row>
    <row r="162" spans="1:1" x14ac:dyDescent="0.3">
      <c r="A162" t="s">
        <v>227</v>
      </c>
    </row>
    <row r="163" spans="1:1" x14ac:dyDescent="0.3">
      <c r="A163" t="s">
        <v>228</v>
      </c>
    </row>
    <row r="164" spans="1:1" x14ac:dyDescent="0.3">
      <c r="A164" t="s">
        <v>229</v>
      </c>
    </row>
    <row r="165" spans="1:1" x14ac:dyDescent="0.3">
      <c r="A165" t="s">
        <v>230</v>
      </c>
    </row>
    <row r="166" spans="1:1" x14ac:dyDescent="0.3">
      <c r="A166" t="s">
        <v>231</v>
      </c>
    </row>
    <row r="167" spans="1:1" x14ac:dyDescent="0.3">
      <c r="A167" t="s">
        <v>232</v>
      </c>
    </row>
    <row r="168" spans="1:1" x14ac:dyDescent="0.3">
      <c r="A168" t="s">
        <v>233</v>
      </c>
    </row>
    <row r="169" spans="1:1" x14ac:dyDescent="0.3">
      <c r="A169" t="s">
        <v>234</v>
      </c>
    </row>
    <row r="170" spans="1:1" x14ac:dyDescent="0.3">
      <c r="A170" t="s">
        <v>235</v>
      </c>
    </row>
    <row r="171" spans="1:1" x14ac:dyDescent="0.3">
      <c r="A171" t="s">
        <v>236</v>
      </c>
    </row>
    <row r="172" spans="1:1" x14ac:dyDescent="0.3">
      <c r="A172" t="s">
        <v>237</v>
      </c>
    </row>
    <row r="173" spans="1:1" x14ac:dyDescent="0.3">
      <c r="A173" t="s">
        <v>238</v>
      </c>
    </row>
    <row r="174" spans="1:1" x14ac:dyDescent="0.3">
      <c r="A174" t="s">
        <v>239</v>
      </c>
    </row>
    <row r="175" spans="1:1" x14ac:dyDescent="0.3">
      <c r="A175" t="s">
        <v>240</v>
      </c>
    </row>
    <row r="176" spans="1:1" x14ac:dyDescent="0.3">
      <c r="A176" t="s">
        <v>241</v>
      </c>
    </row>
    <row r="177" spans="1:1" x14ac:dyDescent="0.3">
      <c r="A177" t="s">
        <v>242</v>
      </c>
    </row>
    <row r="178" spans="1:1" x14ac:dyDescent="0.3">
      <c r="A178" t="s">
        <v>243</v>
      </c>
    </row>
    <row r="179" spans="1:1" x14ac:dyDescent="0.3">
      <c r="A179" t="s">
        <v>244</v>
      </c>
    </row>
    <row r="180" spans="1:1" x14ac:dyDescent="0.3">
      <c r="A180" t="s">
        <v>245</v>
      </c>
    </row>
    <row r="181" spans="1:1" x14ac:dyDescent="0.3">
      <c r="A181" t="s">
        <v>246</v>
      </c>
    </row>
    <row r="182" spans="1:1" x14ac:dyDescent="0.3">
      <c r="A182" t="s">
        <v>247</v>
      </c>
    </row>
    <row r="183" spans="1:1" x14ac:dyDescent="0.3">
      <c r="A183" t="s">
        <v>248</v>
      </c>
    </row>
    <row r="184" spans="1:1" x14ac:dyDescent="0.3">
      <c r="A184" t="s">
        <v>249</v>
      </c>
    </row>
    <row r="185" spans="1:1" x14ac:dyDescent="0.3">
      <c r="A185" t="s">
        <v>250</v>
      </c>
    </row>
    <row r="186" spans="1:1" x14ac:dyDescent="0.3">
      <c r="A186" t="s">
        <v>251</v>
      </c>
    </row>
    <row r="187" spans="1:1" x14ac:dyDescent="0.3">
      <c r="A187" t="s">
        <v>252</v>
      </c>
    </row>
    <row r="188" spans="1:1" x14ac:dyDescent="0.3">
      <c r="A188" t="s">
        <v>253</v>
      </c>
    </row>
    <row r="189" spans="1:1" x14ac:dyDescent="0.3">
      <c r="A189" t="s">
        <v>254</v>
      </c>
    </row>
    <row r="190" spans="1:1" x14ac:dyDescent="0.3">
      <c r="A190" t="s">
        <v>255</v>
      </c>
    </row>
    <row r="191" spans="1:1" x14ac:dyDescent="0.3">
      <c r="A191" t="s">
        <v>256</v>
      </c>
    </row>
    <row r="192" spans="1:1" x14ac:dyDescent="0.3">
      <c r="A192" t="s">
        <v>257</v>
      </c>
    </row>
    <row r="193" spans="1:1" x14ac:dyDescent="0.3">
      <c r="A193" t="s">
        <v>258</v>
      </c>
    </row>
    <row r="194" spans="1:1" x14ac:dyDescent="0.3">
      <c r="A194" t="s">
        <v>259</v>
      </c>
    </row>
    <row r="195" spans="1:1" x14ac:dyDescent="0.3">
      <c r="A195" t="s">
        <v>260</v>
      </c>
    </row>
    <row r="196" spans="1:1" x14ac:dyDescent="0.3">
      <c r="A196" t="s">
        <v>261</v>
      </c>
    </row>
    <row r="197" spans="1:1" x14ac:dyDescent="0.3">
      <c r="A197" t="s">
        <v>262</v>
      </c>
    </row>
    <row r="198" spans="1:1" x14ac:dyDescent="0.3">
      <c r="A198" t="s">
        <v>263</v>
      </c>
    </row>
    <row r="199" spans="1:1" x14ac:dyDescent="0.3">
      <c r="A199" t="s">
        <v>264</v>
      </c>
    </row>
    <row r="200" spans="1:1" x14ac:dyDescent="0.3">
      <c r="A200" t="s">
        <v>265</v>
      </c>
    </row>
    <row r="201" spans="1:1" x14ac:dyDescent="0.3">
      <c r="A201" t="s">
        <v>266</v>
      </c>
    </row>
    <row r="202" spans="1:1" x14ac:dyDescent="0.3">
      <c r="A202" t="s">
        <v>267</v>
      </c>
    </row>
    <row r="203" spans="1:1" x14ac:dyDescent="0.3">
      <c r="A203" t="s">
        <v>268</v>
      </c>
    </row>
    <row r="204" spans="1:1" x14ac:dyDescent="0.3">
      <c r="A204" t="s">
        <v>269</v>
      </c>
    </row>
    <row r="205" spans="1:1" x14ac:dyDescent="0.3">
      <c r="A205" t="s">
        <v>270</v>
      </c>
    </row>
    <row r="206" spans="1:1" x14ac:dyDescent="0.3">
      <c r="A206" t="s">
        <v>271</v>
      </c>
    </row>
    <row r="207" spans="1:1" x14ac:dyDescent="0.3">
      <c r="A207" t="s">
        <v>272</v>
      </c>
    </row>
    <row r="208" spans="1:1" x14ac:dyDescent="0.3">
      <c r="A208" t="s">
        <v>273</v>
      </c>
    </row>
    <row r="209" spans="1:1" x14ac:dyDescent="0.3">
      <c r="A209" t="s">
        <v>274</v>
      </c>
    </row>
    <row r="210" spans="1:1" x14ac:dyDescent="0.3">
      <c r="A210" t="s">
        <v>275</v>
      </c>
    </row>
    <row r="211" spans="1:1" x14ac:dyDescent="0.3">
      <c r="A211" t="s">
        <v>276</v>
      </c>
    </row>
    <row r="212" spans="1:1" x14ac:dyDescent="0.3">
      <c r="A212" t="s">
        <v>277</v>
      </c>
    </row>
    <row r="213" spans="1:1" x14ac:dyDescent="0.3">
      <c r="A213" t="s">
        <v>278</v>
      </c>
    </row>
    <row r="214" spans="1:1" x14ac:dyDescent="0.3">
      <c r="A214" t="s">
        <v>279</v>
      </c>
    </row>
    <row r="215" spans="1:1" x14ac:dyDescent="0.3">
      <c r="A215" t="s">
        <v>280</v>
      </c>
    </row>
    <row r="216" spans="1:1" x14ac:dyDescent="0.3">
      <c r="A216" t="s">
        <v>281</v>
      </c>
    </row>
    <row r="217" spans="1:1" x14ac:dyDescent="0.3">
      <c r="A217" t="s">
        <v>282</v>
      </c>
    </row>
    <row r="218" spans="1:1" x14ac:dyDescent="0.3">
      <c r="A218" t="s">
        <v>283</v>
      </c>
    </row>
    <row r="219" spans="1:1" x14ac:dyDescent="0.3">
      <c r="A219" t="s">
        <v>284</v>
      </c>
    </row>
    <row r="220" spans="1:1" x14ac:dyDescent="0.3">
      <c r="A220" t="s">
        <v>285</v>
      </c>
    </row>
    <row r="221" spans="1:1" x14ac:dyDescent="0.3">
      <c r="A221" t="s">
        <v>286</v>
      </c>
    </row>
    <row r="222" spans="1:1" x14ac:dyDescent="0.3">
      <c r="A222" t="s">
        <v>287</v>
      </c>
    </row>
    <row r="223" spans="1:1" x14ac:dyDescent="0.3">
      <c r="A223" t="s">
        <v>288</v>
      </c>
    </row>
    <row r="224" spans="1:1" x14ac:dyDescent="0.3">
      <c r="A224" t="s">
        <v>289</v>
      </c>
    </row>
    <row r="225" spans="1:1" x14ac:dyDescent="0.3">
      <c r="A225" t="s">
        <v>290</v>
      </c>
    </row>
    <row r="226" spans="1:1" x14ac:dyDescent="0.3">
      <c r="A226" t="s">
        <v>291</v>
      </c>
    </row>
    <row r="227" spans="1:1" x14ac:dyDescent="0.3">
      <c r="A227" t="s">
        <v>292</v>
      </c>
    </row>
    <row r="228" spans="1:1" x14ac:dyDescent="0.3">
      <c r="A228" t="s">
        <v>293</v>
      </c>
    </row>
    <row r="229" spans="1:1" x14ac:dyDescent="0.3">
      <c r="A229" t="s">
        <v>294</v>
      </c>
    </row>
    <row r="230" spans="1:1" x14ac:dyDescent="0.3">
      <c r="A230" t="s">
        <v>295</v>
      </c>
    </row>
    <row r="231" spans="1:1" x14ac:dyDescent="0.3">
      <c r="A231" t="s">
        <v>296</v>
      </c>
    </row>
    <row r="232" spans="1:1" x14ac:dyDescent="0.3">
      <c r="A232" t="s">
        <v>297</v>
      </c>
    </row>
    <row r="233" spans="1:1" x14ac:dyDescent="0.3">
      <c r="A233" t="s">
        <v>298</v>
      </c>
    </row>
    <row r="234" spans="1:1" x14ac:dyDescent="0.3">
      <c r="A234" t="s">
        <v>299</v>
      </c>
    </row>
    <row r="235" spans="1:1" x14ac:dyDescent="0.3">
      <c r="A235" t="s">
        <v>300</v>
      </c>
    </row>
    <row r="236" spans="1:1" x14ac:dyDescent="0.3">
      <c r="A236" t="s">
        <v>301</v>
      </c>
    </row>
    <row r="237" spans="1:1" x14ac:dyDescent="0.3">
      <c r="A237" t="s">
        <v>302</v>
      </c>
    </row>
    <row r="238" spans="1:1" x14ac:dyDescent="0.3">
      <c r="A238" t="s">
        <v>303</v>
      </c>
    </row>
    <row r="239" spans="1:1" x14ac:dyDescent="0.3">
      <c r="A239" t="s">
        <v>304</v>
      </c>
    </row>
    <row r="240" spans="1:1" x14ac:dyDescent="0.3">
      <c r="A240" t="s">
        <v>305</v>
      </c>
    </row>
    <row r="241" spans="1:1" x14ac:dyDescent="0.3">
      <c r="A241" t="s">
        <v>306</v>
      </c>
    </row>
    <row r="242" spans="1:1" x14ac:dyDescent="0.3">
      <c r="A242" t="s">
        <v>308</v>
      </c>
    </row>
    <row r="243" spans="1:1" x14ac:dyDescent="0.3">
      <c r="A243" t="s">
        <v>309</v>
      </c>
    </row>
    <row r="244" spans="1:1" x14ac:dyDescent="0.3">
      <c r="A244" t="s">
        <v>310</v>
      </c>
    </row>
    <row r="245" spans="1:1" x14ac:dyDescent="0.3">
      <c r="A245" t="s">
        <v>311</v>
      </c>
    </row>
    <row r="246" spans="1:1" x14ac:dyDescent="0.3">
      <c r="A246" t="s">
        <v>312</v>
      </c>
    </row>
    <row r="247" spans="1:1" x14ac:dyDescent="0.3">
      <c r="A247" t="s">
        <v>313</v>
      </c>
    </row>
    <row r="248" spans="1:1" x14ac:dyDescent="0.3">
      <c r="A248" t="s">
        <v>314</v>
      </c>
    </row>
    <row r="249" spans="1:1" x14ac:dyDescent="0.3">
      <c r="A249" t="s">
        <v>315</v>
      </c>
    </row>
    <row r="250" spans="1:1" x14ac:dyDescent="0.3">
      <c r="A250" t="s">
        <v>316</v>
      </c>
    </row>
    <row r="251" spans="1:1" x14ac:dyDescent="0.3">
      <c r="A251" t="s">
        <v>317</v>
      </c>
    </row>
    <row r="252" spans="1:1" x14ac:dyDescent="0.3">
      <c r="A252" t="s">
        <v>318</v>
      </c>
    </row>
    <row r="253" spans="1:1" x14ac:dyDescent="0.3">
      <c r="A253" t="s">
        <v>319</v>
      </c>
    </row>
    <row r="254" spans="1:1" x14ac:dyDescent="0.3">
      <c r="A254" t="s">
        <v>320</v>
      </c>
    </row>
    <row r="255" spans="1:1" x14ac:dyDescent="0.3">
      <c r="A255" t="s">
        <v>321</v>
      </c>
    </row>
    <row r="256" spans="1:1" x14ac:dyDescent="0.3">
      <c r="A256" t="s">
        <v>322</v>
      </c>
    </row>
    <row r="257" spans="1:1" x14ac:dyDescent="0.3">
      <c r="A257" t="s">
        <v>323</v>
      </c>
    </row>
    <row r="258" spans="1:1" x14ac:dyDescent="0.3">
      <c r="A258" t="s">
        <v>324</v>
      </c>
    </row>
    <row r="259" spans="1:1" x14ac:dyDescent="0.3">
      <c r="A259" t="s">
        <v>325</v>
      </c>
    </row>
    <row r="260" spans="1:1" x14ac:dyDescent="0.3">
      <c r="A260" t="s">
        <v>326</v>
      </c>
    </row>
    <row r="261" spans="1:1" x14ac:dyDescent="0.3">
      <c r="A261" t="s">
        <v>327</v>
      </c>
    </row>
    <row r="262" spans="1:1" x14ac:dyDescent="0.3">
      <c r="A262" t="s">
        <v>328</v>
      </c>
    </row>
    <row r="263" spans="1:1" x14ac:dyDescent="0.3">
      <c r="A263" t="s">
        <v>329</v>
      </c>
    </row>
    <row r="264" spans="1:1" x14ac:dyDescent="0.3">
      <c r="A264" t="s">
        <v>330</v>
      </c>
    </row>
    <row r="265" spans="1:1" x14ac:dyDescent="0.3">
      <c r="A265" t="s">
        <v>331</v>
      </c>
    </row>
    <row r="266" spans="1:1" x14ac:dyDescent="0.3">
      <c r="A266" t="s">
        <v>329</v>
      </c>
    </row>
    <row r="267" spans="1:1" x14ac:dyDescent="0.3">
      <c r="A267" t="s">
        <v>330</v>
      </c>
    </row>
    <row r="268" spans="1:1" x14ac:dyDescent="0.3">
      <c r="A268" t="s">
        <v>331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9"/>
  <sheetViews>
    <sheetView workbookViewId="0"/>
  </sheetViews>
  <sheetFormatPr baseColWidth="10" defaultRowHeight="16.5" x14ac:dyDescent="0.3"/>
  <cols>
    <col min="5" max="5" width="11.85546875" bestFit="1" customWidth="1"/>
  </cols>
  <sheetData>
    <row r="1" spans="1:5" x14ac:dyDescent="0.3">
      <c r="A1">
        <v>1</v>
      </c>
      <c r="B1" t="s">
        <v>64</v>
      </c>
      <c r="D1">
        <v>1</v>
      </c>
      <c r="E1" t="b">
        <f>A1=D1</f>
        <v>1</v>
      </c>
    </row>
    <row r="2" spans="1:5" x14ac:dyDescent="0.3">
      <c r="A2">
        <v>2</v>
      </c>
      <c r="B2" t="s">
        <v>65</v>
      </c>
      <c r="D2">
        <v>2</v>
      </c>
      <c r="E2" t="b">
        <f t="shared" ref="E2:E65" si="0">A2=D2</f>
        <v>1</v>
      </c>
    </row>
    <row r="3" spans="1:5" x14ac:dyDescent="0.3">
      <c r="A3">
        <v>3</v>
      </c>
      <c r="B3" t="s">
        <v>66</v>
      </c>
      <c r="D3">
        <v>3</v>
      </c>
      <c r="E3" t="b">
        <f t="shared" si="0"/>
        <v>1</v>
      </c>
    </row>
    <row r="4" spans="1:5" x14ac:dyDescent="0.3">
      <c r="A4">
        <v>4</v>
      </c>
      <c r="B4" t="s">
        <v>67</v>
      </c>
      <c r="D4">
        <v>4</v>
      </c>
      <c r="E4" t="b">
        <f t="shared" si="0"/>
        <v>1</v>
      </c>
    </row>
    <row r="5" spans="1:5" x14ac:dyDescent="0.3">
      <c r="A5">
        <v>5</v>
      </c>
      <c r="B5" t="s">
        <v>68</v>
      </c>
      <c r="D5">
        <v>5</v>
      </c>
      <c r="E5" t="b">
        <f t="shared" si="0"/>
        <v>1</v>
      </c>
    </row>
    <row r="6" spans="1:5" x14ac:dyDescent="0.3">
      <c r="A6">
        <v>6</v>
      </c>
      <c r="B6" t="s">
        <v>69</v>
      </c>
      <c r="D6">
        <v>6</v>
      </c>
      <c r="E6" t="b">
        <f t="shared" si="0"/>
        <v>1</v>
      </c>
    </row>
    <row r="7" spans="1:5" x14ac:dyDescent="0.3">
      <c r="A7">
        <v>7</v>
      </c>
      <c r="B7" t="s">
        <v>70</v>
      </c>
      <c r="D7">
        <v>7</v>
      </c>
      <c r="E7" t="b">
        <f t="shared" si="0"/>
        <v>1</v>
      </c>
    </row>
    <row r="8" spans="1:5" x14ac:dyDescent="0.3">
      <c r="A8">
        <v>8</v>
      </c>
      <c r="B8" t="s">
        <v>71</v>
      </c>
      <c r="D8">
        <v>8</v>
      </c>
      <c r="E8" t="b">
        <f t="shared" si="0"/>
        <v>1</v>
      </c>
    </row>
    <row r="9" spans="1:5" x14ac:dyDescent="0.3">
      <c r="A9">
        <v>9</v>
      </c>
      <c r="B9" t="s">
        <v>72</v>
      </c>
      <c r="D9">
        <v>9</v>
      </c>
      <c r="E9" t="b">
        <f t="shared" si="0"/>
        <v>1</v>
      </c>
    </row>
    <row r="10" spans="1:5" x14ac:dyDescent="0.3">
      <c r="A10">
        <v>10</v>
      </c>
      <c r="B10" t="s">
        <v>73</v>
      </c>
      <c r="D10">
        <v>10</v>
      </c>
      <c r="E10" t="b">
        <f t="shared" si="0"/>
        <v>1</v>
      </c>
    </row>
    <row r="11" spans="1:5" x14ac:dyDescent="0.3">
      <c r="A11">
        <v>11</v>
      </c>
      <c r="B11" t="s">
        <v>74</v>
      </c>
      <c r="D11">
        <v>11</v>
      </c>
      <c r="E11" t="b">
        <f t="shared" si="0"/>
        <v>1</v>
      </c>
    </row>
    <row r="12" spans="1:5" x14ac:dyDescent="0.3">
      <c r="A12">
        <v>12</v>
      </c>
      <c r="B12" t="s">
        <v>75</v>
      </c>
      <c r="D12">
        <v>12</v>
      </c>
      <c r="E12" t="b">
        <f t="shared" si="0"/>
        <v>1</v>
      </c>
    </row>
    <row r="13" spans="1:5" x14ac:dyDescent="0.3">
      <c r="A13">
        <v>13</v>
      </c>
      <c r="B13" t="s">
        <v>76</v>
      </c>
      <c r="D13">
        <v>13</v>
      </c>
      <c r="E13" t="b">
        <f t="shared" si="0"/>
        <v>1</v>
      </c>
    </row>
    <row r="14" spans="1:5" x14ac:dyDescent="0.3">
      <c r="A14">
        <v>14</v>
      </c>
      <c r="B14" t="s">
        <v>77</v>
      </c>
      <c r="D14">
        <v>14</v>
      </c>
      <c r="E14" t="b">
        <f t="shared" si="0"/>
        <v>1</v>
      </c>
    </row>
    <row r="15" spans="1:5" x14ac:dyDescent="0.3">
      <c r="A15">
        <v>15</v>
      </c>
      <c r="B15" t="s">
        <v>78</v>
      </c>
      <c r="D15">
        <v>15</v>
      </c>
      <c r="E15" t="b">
        <f t="shared" si="0"/>
        <v>1</v>
      </c>
    </row>
    <row r="16" spans="1:5" x14ac:dyDescent="0.3">
      <c r="A16">
        <v>16</v>
      </c>
      <c r="B16" t="s">
        <v>79</v>
      </c>
      <c r="D16">
        <v>16</v>
      </c>
      <c r="E16" t="b">
        <f t="shared" si="0"/>
        <v>1</v>
      </c>
    </row>
    <row r="17" spans="1:5" x14ac:dyDescent="0.3">
      <c r="A17">
        <v>17</v>
      </c>
      <c r="B17" t="s">
        <v>80</v>
      </c>
      <c r="D17">
        <v>17</v>
      </c>
      <c r="E17" t="b">
        <f t="shared" si="0"/>
        <v>1</v>
      </c>
    </row>
    <row r="18" spans="1:5" x14ac:dyDescent="0.3">
      <c r="A18">
        <v>18</v>
      </c>
      <c r="B18" t="s">
        <v>81</v>
      </c>
      <c r="D18">
        <v>18</v>
      </c>
      <c r="E18" t="b">
        <f t="shared" si="0"/>
        <v>1</v>
      </c>
    </row>
    <row r="19" spans="1:5" x14ac:dyDescent="0.3">
      <c r="A19">
        <v>19</v>
      </c>
      <c r="B19" t="s">
        <v>82</v>
      </c>
      <c r="D19">
        <v>19</v>
      </c>
      <c r="E19" t="b">
        <f t="shared" si="0"/>
        <v>1</v>
      </c>
    </row>
    <row r="20" spans="1:5" x14ac:dyDescent="0.3">
      <c r="A20">
        <v>20</v>
      </c>
      <c r="B20" t="s">
        <v>83</v>
      </c>
      <c r="D20">
        <v>20</v>
      </c>
      <c r="E20" t="b">
        <f t="shared" si="0"/>
        <v>1</v>
      </c>
    </row>
    <row r="21" spans="1:5" x14ac:dyDescent="0.3">
      <c r="A21">
        <v>21</v>
      </c>
      <c r="B21" t="s">
        <v>84</v>
      </c>
      <c r="D21">
        <v>21</v>
      </c>
      <c r="E21" t="b">
        <f t="shared" si="0"/>
        <v>1</v>
      </c>
    </row>
    <row r="22" spans="1:5" x14ac:dyDescent="0.3">
      <c r="A22">
        <v>22</v>
      </c>
      <c r="B22" t="s">
        <v>85</v>
      </c>
      <c r="D22">
        <v>22</v>
      </c>
      <c r="E22" t="b">
        <f t="shared" si="0"/>
        <v>1</v>
      </c>
    </row>
    <row r="23" spans="1:5" x14ac:dyDescent="0.3">
      <c r="A23">
        <v>23</v>
      </c>
      <c r="B23" t="s">
        <v>86</v>
      </c>
      <c r="D23">
        <v>23</v>
      </c>
      <c r="E23" t="b">
        <f t="shared" si="0"/>
        <v>1</v>
      </c>
    </row>
    <row r="24" spans="1:5" x14ac:dyDescent="0.3">
      <c r="A24">
        <v>24</v>
      </c>
      <c r="B24" t="s">
        <v>87</v>
      </c>
      <c r="D24">
        <v>24</v>
      </c>
      <c r="E24" t="b">
        <f t="shared" si="0"/>
        <v>1</v>
      </c>
    </row>
    <row r="25" spans="1:5" x14ac:dyDescent="0.3">
      <c r="A25">
        <v>25</v>
      </c>
      <c r="B25" t="s">
        <v>88</v>
      </c>
      <c r="D25">
        <v>25</v>
      </c>
      <c r="E25" t="b">
        <f t="shared" si="0"/>
        <v>1</v>
      </c>
    </row>
    <row r="26" spans="1:5" x14ac:dyDescent="0.3">
      <c r="A26">
        <v>26</v>
      </c>
      <c r="B26" t="s">
        <v>89</v>
      </c>
      <c r="D26">
        <v>26</v>
      </c>
      <c r="E26" t="b">
        <f t="shared" si="0"/>
        <v>1</v>
      </c>
    </row>
    <row r="27" spans="1:5" x14ac:dyDescent="0.3">
      <c r="A27">
        <v>27</v>
      </c>
      <c r="B27" t="s">
        <v>90</v>
      </c>
      <c r="D27">
        <v>27</v>
      </c>
      <c r="E27" t="b">
        <f t="shared" si="0"/>
        <v>1</v>
      </c>
    </row>
    <row r="28" spans="1:5" x14ac:dyDescent="0.3">
      <c r="A28">
        <v>28</v>
      </c>
      <c r="B28" t="s">
        <v>91</v>
      </c>
      <c r="D28">
        <v>28</v>
      </c>
      <c r="E28" t="b">
        <f t="shared" si="0"/>
        <v>1</v>
      </c>
    </row>
    <row r="29" spans="1:5" x14ac:dyDescent="0.3">
      <c r="A29">
        <v>29</v>
      </c>
      <c r="B29" t="s">
        <v>92</v>
      </c>
      <c r="D29">
        <v>29</v>
      </c>
      <c r="E29" t="b">
        <f t="shared" si="0"/>
        <v>1</v>
      </c>
    </row>
    <row r="30" spans="1:5" x14ac:dyDescent="0.3">
      <c r="A30">
        <v>30</v>
      </c>
      <c r="B30" t="s">
        <v>93</v>
      </c>
      <c r="D30">
        <v>30</v>
      </c>
      <c r="E30" t="b">
        <f t="shared" si="0"/>
        <v>1</v>
      </c>
    </row>
    <row r="31" spans="1:5" x14ac:dyDescent="0.3">
      <c r="A31">
        <v>31</v>
      </c>
      <c r="B31" t="s">
        <v>94</v>
      </c>
      <c r="D31">
        <v>31</v>
      </c>
      <c r="E31" t="b">
        <f t="shared" si="0"/>
        <v>1</v>
      </c>
    </row>
    <row r="32" spans="1:5" x14ac:dyDescent="0.3">
      <c r="A32">
        <v>32</v>
      </c>
      <c r="B32" t="s">
        <v>95</v>
      </c>
      <c r="D32">
        <v>32</v>
      </c>
      <c r="E32" t="b">
        <f t="shared" si="0"/>
        <v>1</v>
      </c>
    </row>
    <row r="33" spans="1:5" x14ac:dyDescent="0.3">
      <c r="A33">
        <v>33</v>
      </c>
      <c r="B33" t="s">
        <v>96</v>
      </c>
      <c r="D33">
        <v>33</v>
      </c>
      <c r="E33" t="b">
        <f t="shared" si="0"/>
        <v>1</v>
      </c>
    </row>
    <row r="34" spans="1:5" x14ac:dyDescent="0.3">
      <c r="A34">
        <v>34</v>
      </c>
      <c r="B34" t="s">
        <v>97</v>
      </c>
      <c r="D34">
        <v>34</v>
      </c>
      <c r="E34" t="b">
        <f t="shared" si="0"/>
        <v>1</v>
      </c>
    </row>
    <row r="35" spans="1:5" x14ac:dyDescent="0.3">
      <c r="A35">
        <v>35</v>
      </c>
      <c r="B35" t="s">
        <v>98</v>
      </c>
      <c r="D35">
        <v>35</v>
      </c>
      <c r="E35" t="b">
        <f t="shared" si="0"/>
        <v>1</v>
      </c>
    </row>
    <row r="36" spans="1:5" x14ac:dyDescent="0.3">
      <c r="A36">
        <v>36</v>
      </c>
      <c r="B36" t="s">
        <v>99</v>
      </c>
      <c r="D36">
        <v>36</v>
      </c>
      <c r="E36" t="b">
        <f t="shared" si="0"/>
        <v>1</v>
      </c>
    </row>
    <row r="37" spans="1:5" x14ac:dyDescent="0.3">
      <c r="A37">
        <v>37</v>
      </c>
      <c r="B37" t="s">
        <v>100</v>
      </c>
      <c r="D37">
        <v>37</v>
      </c>
      <c r="E37" t="b">
        <f t="shared" si="0"/>
        <v>1</v>
      </c>
    </row>
    <row r="38" spans="1:5" x14ac:dyDescent="0.3">
      <c r="A38">
        <v>38</v>
      </c>
      <c r="B38" t="s">
        <v>101</v>
      </c>
      <c r="D38">
        <v>38</v>
      </c>
      <c r="E38" t="b">
        <f t="shared" si="0"/>
        <v>1</v>
      </c>
    </row>
    <row r="39" spans="1:5" x14ac:dyDescent="0.3">
      <c r="A39">
        <v>39</v>
      </c>
      <c r="B39" t="s">
        <v>102</v>
      </c>
      <c r="D39">
        <v>39</v>
      </c>
      <c r="E39" t="b">
        <f t="shared" si="0"/>
        <v>1</v>
      </c>
    </row>
    <row r="40" spans="1:5" x14ac:dyDescent="0.3">
      <c r="A40">
        <v>40</v>
      </c>
      <c r="B40" t="s">
        <v>103</v>
      </c>
      <c r="D40">
        <v>40</v>
      </c>
      <c r="E40" t="b">
        <f t="shared" si="0"/>
        <v>1</v>
      </c>
    </row>
    <row r="41" spans="1:5" x14ac:dyDescent="0.3">
      <c r="A41">
        <v>41</v>
      </c>
      <c r="B41" t="s">
        <v>104</v>
      </c>
      <c r="D41">
        <v>41</v>
      </c>
      <c r="E41" t="b">
        <f t="shared" si="0"/>
        <v>1</v>
      </c>
    </row>
    <row r="42" spans="1:5" x14ac:dyDescent="0.3">
      <c r="A42">
        <v>42</v>
      </c>
      <c r="B42" t="s">
        <v>105</v>
      </c>
      <c r="D42">
        <v>42</v>
      </c>
      <c r="E42" t="b">
        <f t="shared" si="0"/>
        <v>1</v>
      </c>
    </row>
    <row r="43" spans="1:5" x14ac:dyDescent="0.3">
      <c r="A43">
        <v>43</v>
      </c>
      <c r="B43" t="s">
        <v>106</v>
      </c>
      <c r="D43">
        <v>43</v>
      </c>
      <c r="E43" t="b">
        <f t="shared" si="0"/>
        <v>1</v>
      </c>
    </row>
    <row r="44" spans="1:5" x14ac:dyDescent="0.3">
      <c r="A44">
        <v>44</v>
      </c>
      <c r="B44" t="s">
        <v>107</v>
      </c>
      <c r="D44">
        <v>44</v>
      </c>
      <c r="E44" t="b">
        <f t="shared" si="0"/>
        <v>1</v>
      </c>
    </row>
    <row r="45" spans="1:5" x14ac:dyDescent="0.3">
      <c r="A45">
        <v>45</v>
      </c>
      <c r="B45" t="s">
        <v>108</v>
      </c>
      <c r="D45">
        <v>45</v>
      </c>
      <c r="E45" t="b">
        <f t="shared" si="0"/>
        <v>1</v>
      </c>
    </row>
    <row r="46" spans="1:5" x14ac:dyDescent="0.3">
      <c r="A46">
        <v>46</v>
      </c>
      <c r="B46" t="s">
        <v>109</v>
      </c>
      <c r="D46">
        <v>46</v>
      </c>
      <c r="E46" t="b">
        <f t="shared" si="0"/>
        <v>1</v>
      </c>
    </row>
    <row r="47" spans="1:5" x14ac:dyDescent="0.3">
      <c r="A47">
        <v>47</v>
      </c>
      <c r="B47" t="s">
        <v>110</v>
      </c>
      <c r="D47">
        <v>47</v>
      </c>
      <c r="E47" t="b">
        <f t="shared" si="0"/>
        <v>1</v>
      </c>
    </row>
    <row r="48" spans="1:5" x14ac:dyDescent="0.3">
      <c r="A48">
        <v>48</v>
      </c>
      <c r="B48" t="s">
        <v>111</v>
      </c>
      <c r="D48">
        <v>48</v>
      </c>
      <c r="E48" t="b">
        <f t="shared" si="0"/>
        <v>1</v>
      </c>
    </row>
    <row r="49" spans="1:5" x14ac:dyDescent="0.3">
      <c r="A49">
        <v>49</v>
      </c>
      <c r="B49" t="s">
        <v>112</v>
      </c>
      <c r="D49">
        <v>49</v>
      </c>
      <c r="E49" t="b">
        <f t="shared" si="0"/>
        <v>1</v>
      </c>
    </row>
    <row r="50" spans="1:5" x14ac:dyDescent="0.3">
      <c r="A50">
        <v>50</v>
      </c>
      <c r="B50" t="s">
        <v>113</v>
      </c>
      <c r="D50">
        <v>50</v>
      </c>
      <c r="E50" t="b">
        <f t="shared" si="0"/>
        <v>1</v>
      </c>
    </row>
    <row r="51" spans="1:5" x14ac:dyDescent="0.3">
      <c r="A51">
        <v>51</v>
      </c>
      <c r="B51" t="s">
        <v>114</v>
      </c>
      <c r="D51">
        <v>51</v>
      </c>
      <c r="E51" t="b">
        <f t="shared" si="0"/>
        <v>1</v>
      </c>
    </row>
    <row r="52" spans="1:5" x14ac:dyDescent="0.3">
      <c r="A52">
        <v>52</v>
      </c>
      <c r="B52" t="s">
        <v>115</v>
      </c>
      <c r="D52">
        <v>52</v>
      </c>
      <c r="E52" t="b">
        <f t="shared" si="0"/>
        <v>1</v>
      </c>
    </row>
    <row r="53" spans="1:5" x14ac:dyDescent="0.3">
      <c r="A53">
        <v>53</v>
      </c>
      <c r="B53" t="s">
        <v>116</v>
      </c>
      <c r="D53">
        <v>53</v>
      </c>
      <c r="E53" t="b">
        <f t="shared" si="0"/>
        <v>1</v>
      </c>
    </row>
    <row r="54" spans="1:5" x14ac:dyDescent="0.3">
      <c r="A54">
        <v>54</v>
      </c>
      <c r="B54" t="s">
        <v>117</v>
      </c>
      <c r="D54">
        <v>54</v>
      </c>
      <c r="E54" t="b">
        <f t="shared" si="0"/>
        <v>1</v>
      </c>
    </row>
    <row r="55" spans="1:5" x14ac:dyDescent="0.3">
      <c r="A55">
        <v>55</v>
      </c>
      <c r="B55" t="s">
        <v>118</v>
      </c>
      <c r="D55">
        <v>55</v>
      </c>
      <c r="E55" t="b">
        <f t="shared" si="0"/>
        <v>1</v>
      </c>
    </row>
    <row r="56" spans="1:5" x14ac:dyDescent="0.3">
      <c r="A56">
        <v>56</v>
      </c>
      <c r="B56" t="s">
        <v>119</v>
      </c>
      <c r="D56">
        <v>56</v>
      </c>
      <c r="E56" t="b">
        <f t="shared" si="0"/>
        <v>1</v>
      </c>
    </row>
    <row r="57" spans="1:5" x14ac:dyDescent="0.3">
      <c r="A57">
        <v>57</v>
      </c>
      <c r="B57" t="s">
        <v>120</v>
      </c>
      <c r="D57">
        <v>57</v>
      </c>
      <c r="E57" t="b">
        <f t="shared" si="0"/>
        <v>1</v>
      </c>
    </row>
    <row r="58" spans="1:5" x14ac:dyDescent="0.3">
      <c r="A58">
        <v>58</v>
      </c>
      <c r="B58" t="s">
        <v>121</v>
      </c>
      <c r="D58">
        <v>58</v>
      </c>
      <c r="E58" t="b">
        <f t="shared" si="0"/>
        <v>1</v>
      </c>
    </row>
    <row r="59" spans="1:5" x14ac:dyDescent="0.3">
      <c r="A59">
        <v>59</v>
      </c>
      <c r="B59" t="s">
        <v>122</v>
      </c>
      <c r="D59">
        <v>59</v>
      </c>
      <c r="E59" t="b">
        <f t="shared" si="0"/>
        <v>1</v>
      </c>
    </row>
    <row r="60" spans="1:5" x14ac:dyDescent="0.3">
      <c r="A60">
        <v>60</v>
      </c>
      <c r="B60" t="s">
        <v>123</v>
      </c>
      <c r="D60">
        <v>60</v>
      </c>
      <c r="E60" t="b">
        <f t="shared" si="0"/>
        <v>1</v>
      </c>
    </row>
    <row r="61" spans="1:5" x14ac:dyDescent="0.3">
      <c r="A61">
        <v>61</v>
      </c>
      <c r="B61" t="s">
        <v>124</v>
      </c>
      <c r="D61">
        <v>61</v>
      </c>
      <c r="E61" t="b">
        <f t="shared" si="0"/>
        <v>1</v>
      </c>
    </row>
    <row r="62" spans="1:5" x14ac:dyDescent="0.3">
      <c r="A62">
        <v>62</v>
      </c>
      <c r="B62" t="s">
        <v>125</v>
      </c>
      <c r="D62">
        <v>62</v>
      </c>
      <c r="E62" t="b">
        <f t="shared" si="0"/>
        <v>1</v>
      </c>
    </row>
    <row r="63" spans="1:5" x14ac:dyDescent="0.3">
      <c r="A63">
        <v>63</v>
      </c>
      <c r="B63" t="s">
        <v>126</v>
      </c>
      <c r="D63">
        <v>63</v>
      </c>
      <c r="E63" t="b">
        <f t="shared" si="0"/>
        <v>1</v>
      </c>
    </row>
    <row r="64" spans="1:5" x14ac:dyDescent="0.3">
      <c r="A64">
        <v>64</v>
      </c>
      <c r="B64" t="s">
        <v>127</v>
      </c>
      <c r="D64">
        <v>64</v>
      </c>
      <c r="E64" t="b">
        <f t="shared" si="0"/>
        <v>1</v>
      </c>
    </row>
    <row r="65" spans="1:5" x14ac:dyDescent="0.3">
      <c r="A65">
        <v>65</v>
      </c>
      <c r="B65" t="s">
        <v>128</v>
      </c>
      <c r="D65">
        <v>65</v>
      </c>
      <c r="E65" t="b">
        <f t="shared" si="0"/>
        <v>1</v>
      </c>
    </row>
    <row r="66" spans="1:5" x14ac:dyDescent="0.3">
      <c r="A66">
        <v>66</v>
      </c>
      <c r="B66" t="s">
        <v>129</v>
      </c>
      <c r="D66">
        <v>66</v>
      </c>
      <c r="E66" t="b">
        <f t="shared" ref="E66:E129" si="1">A66=D66</f>
        <v>1</v>
      </c>
    </row>
    <row r="67" spans="1:5" x14ac:dyDescent="0.3">
      <c r="A67">
        <v>67</v>
      </c>
      <c r="B67" t="s">
        <v>130</v>
      </c>
      <c r="D67">
        <v>67</v>
      </c>
      <c r="E67" t="b">
        <f t="shared" si="1"/>
        <v>1</v>
      </c>
    </row>
    <row r="68" spans="1:5" x14ac:dyDescent="0.3">
      <c r="A68">
        <v>68</v>
      </c>
      <c r="B68" t="s">
        <v>131</v>
      </c>
      <c r="D68">
        <v>68</v>
      </c>
      <c r="E68" t="b">
        <f t="shared" si="1"/>
        <v>1</v>
      </c>
    </row>
    <row r="69" spans="1:5" x14ac:dyDescent="0.3">
      <c r="A69">
        <v>69</v>
      </c>
      <c r="B69" t="s">
        <v>132</v>
      </c>
      <c r="D69">
        <v>69</v>
      </c>
      <c r="E69" t="b">
        <f t="shared" si="1"/>
        <v>1</v>
      </c>
    </row>
    <row r="70" spans="1:5" x14ac:dyDescent="0.3">
      <c r="A70">
        <v>70</v>
      </c>
      <c r="B70" t="s">
        <v>133</v>
      </c>
      <c r="D70">
        <v>70</v>
      </c>
      <c r="E70" t="b">
        <f t="shared" si="1"/>
        <v>1</v>
      </c>
    </row>
    <row r="71" spans="1:5" x14ac:dyDescent="0.3">
      <c r="A71">
        <v>71</v>
      </c>
      <c r="B71" t="s">
        <v>134</v>
      </c>
      <c r="D71">
        <v>71</v>
      </c>
      <c r="E71" t="b">
        <f t="shared" si="1"/>
        <v>1</v>
      </c>
    </row>
    <row r="72" spans="1:5" x14ac:dyDescent="0.3">
      <c r="A72">
        <v>72</v>
      </c>
      <c r="B72" t="s">
        <v>135</v>
      </c>
      <c r="D72">
        <v>72</v>
      </c>
      <c r="E72" t="b">
        <f t="shared" si="1"/>
        <v>1</v>
      </c>
    </row>
    <row r="73" spans="1:5" x14ac:dyDescent="0.3">
      <c r="A73">
        <v>73</v>
      </c>
      <c r="B73" t="s">
        <v>136</v>
      </c>
      <c r="D73">
        <v>73</v>
      </c>
      <c r="E73" t="b">
        <f t="shared" si="1"/>
        <v>1</v>
      </c>
    </row>
    <row r="74" spans="1:5" x14ac:dyDescent="0.3">
      <c r="A74">
        <v>74</v>
      </c>
      <c r="B74" t="s">
        <v>137</v>
      </c>
      <c r="D74">
        <v>74</v>
      </c>
      <c r="E74" t="b">
        <f t="shared" si="1"/>
        <v>1</v>
      </c>
    </row>
    <row r="75" spans="1:5" x14ac:dyDescent="0.3">
      <c r="A75">
        <v>75</v>
      </c>
      <c r="B75" t="s">
        <v>138</v>
      </c>
      <c r="D75">
        <v>75</v>
      </c>
      <c r="E75" t="b">
        <f t="shared" si="1"/>
        <v>1</v>
      </c>
    </row>
    <row r="76" spans="1:5" x14ac:dyDescent="0.3">
      <c r="A76">
        <v>76</v>
      </c>
      <c r="B76" t="s">
        <v>139</v>
      </c>
      <c r="D76">
        <v>76</v>
      </c>
      <c r="E76" t="b">
        <f t="shared" si="1"/>
        <v>1</v>
      </c>
    </row>
    <row r="77" spans="1:5" x14ac:dyDescent="0.3">
      <c r="A77">
        <v>77</v>
      </c>
      <c r="B77" t="s">
        <v>140</v>
      </c>
      <c r="D77">
        <v>77</v>
      </c>
      <c r="E77" t="b">
        <f t="shared" si="1"/>
        <v>1</v>
      </c>
    </row>
    <row r="78" spans="1:5" x14ac:dyDescent="0.3">
      <c r="A78">
        <v>78</v>
      </c>
      <c r="B78" t="s">
        <v>141</v>
      </c>
      <c r="D78">
        <v>78</v>
      </c>
      <c r="E78" t="b">
        <f t="shared" si="1"/>
        <v>1</v>
      </c>
    </row>
    <row r="79" spans="1:5" x14ac:dyDescent="0.3">
      <c r="A79">
        <v>79</v>
      </c>
      <c r="B79" t="s">
        <v>142</v>
      </c>
      <c r="D79">
        <v>79</v>
      </c>
      <c r="E79" t="b">
        <f t="shared" si="1"/>
        <v>1</v>
      </c>
    </row>
    <row r="80" spans="1:5" x14ac:dyDescent="0.3">
      <c r="A80">
        <v>80</v>
      </c>
      <c r="B80" t="s">
        <v>143</v>
      </c>
      <c r="D80">
        <v>80</v>
      </c>
      <c r="E80" t="b">
        <f t="shared" si="1"/>
        <v>1</v>
      </c>
    </row>
    <row r="81" spans="1:5" x14ac:dyDescent="0.3">
      <c r="A81">
        <v>81</v>
      </c>
      <c r="B81" t="s">
        <v>144</v>
      </c>
      <c r="D81">
        <v>81</v>
      </c>
      <c r="E81" t="b">
        <f t="shared" si="1"/>
        <v>1</v>
      </c>
    </row>
    <row r="82" spans="1:5" x14ac:dyDescent="0.3">
      <c r="A82">
        <v>82</v>
      </c>
      <c r="B82" t="s">
        <v>145</v>
      </c>
      <c r="D82">
        <v>82</v>
      </c>
      <c r="E82" t="b">
        <f t="shared" si="1"/>
        <v>1</v>
      </c>
    </row>
    <row r="83" spans="1:5" x14ac:dyDescent="0.3">
      <c r="A83">
        <v>83</v>
      </c>
      <c r="B83" t="s">
        <v>146</v>
      </c>
      <c r="D83">
        <v>83</v>
      </c>
      <c r="E83" t="b">
        <f t="shared" si="1"/>
        <v>1</v>
      </c>
    </row>
    <row r="84" spans="1:5" x14ac:dyDescent="0.3">
      <c r="A84">
        <v>84</v>
      </c>
      <c r="B84" t="s">
        <v>147</v>
      </c>
      <c r="D84">
        <v>84</v>
      </c>
      <c r="E84" t="b">
        <f t="shared" si="1"/>
        <v>1</v>
      </c>
    </row>
    <row r="85" spans="1:5" x14ac:dyDescent="0.3">
      <c r="A85">
        <v>85</v>
      </c>
      <c r="B85" t="s">
        <v>148</v>
      </c>
      <c r="D85">
        <v>85</v>
      </c>
      <c r="E85" t="b">
        <f t="shared" si="1"/>
        <v>1</v>
      </c>
    </row>
    <row r="86" spans="1:5" x14ac:dyDescent="0.3">
      <c r="A86">
        <v>86</v>
      </c>
      <c r="B86" t="s">
        <v>149</v>
      </c>
      <c r="D86">
        <v>86</v>
      </c>
      <c r="E86" t="b">
        <f t="shared" si="1"/>
        <v>1</v>
      </c>
    </row>
    <row r="87" spans="1:5" x14ac:dyDescent="0.3">
      <c r="A87">
        <v>87</v>
      </c>
      <c r="B87" t="s">
        <v>150</v>
      </c>
      <c r="D87">
        <v>87</v>
      </c>
      <c r="E87" t="b">
        <f t="shared" si="1"/>
        <v>1</v>
      </c>
    </row>
    <row r="88" spans="1:5" x14ac:dyDescent="0.3">
      <c r="A88">
        <v>88</v>
      </c>
      <c r="B88" t="s">
        <v>151</v>
      </c>
      <c r="D88">
        <v>88</v>
      </c>
      <c r="E88" t="b">
        <f t="shared" si="1"/>
        <v>1</v>
      </c>
    </row>
    <row r="89" spans="1:5" x14ac:dyDescent="0.3">
      <c r="A89">
        <v>89</v>
      </c>
      <c r="B89" t="s">
        <v>152</v>
      </c>
      <c r="D89">
        <v>89</v>
      </c>
      <c r="E89" t="b">
        <f t="shared" si="1"/>
        <v>1</v>
      </c>
    </row>
    <row r="90" spans="1:5" x14ac:dyDescent="0.3">
      <c r="A90">
        <v>90</v>
      </c>
      <c r="B90" t="s">
        <v>153</v>
      </c>
      <c r="D90">
        <v>90</v>
      </c>
      <c r="E90" t="b">
        <f t="shared" si="1"/>
        <v>1</v>
      </c>
    </row>
    <row r="91" spans="1:5" x14ac:dyDescent="0.3">
      <c r="A91">
        <v>91</v>
      </c>
      <c r="B91" t="s">
        <v>154</v>
      </c>
      <c r="D91">
        <v>91</v>
      </c>
      <c r="E91" t="b">
        <f t="shared" si="1"/>
        <v>1</v>
      </c>
    </row>
    <row r="92" spans="1:5" x14ac:dyDescent="0.3">
      <c r="A92">
        <v>92</v>
      </c>
      <c r="B92" t="s">
        <v>155</v>
      </c>
      <c r="D92">
        <v>92</v>
      </c>
      <c r="E92" t="b">
        <f t="shared" si="1"/>
        <v>1</v>
      </c>
    </row>
    <row r="93" spans="1:5" x14ac:dyDescent="0.3">
      <c r="A93">
        <v>93</v>
      </c>
      <c r="B93" t="s">
        <v>156</v>
      </c>
      <c r="D93">
        <v>93</v>
      </c>
      <c r="E93" t="b">
        <f t="shared" si="1"/>
        <v>1</v>
      </c>
    </row>
    <row r="94" spans="1:5" x14ac:dyDescent="0.3">
      <c r="A94">
        <v>94</v>
      </c>
      <c r="B94" t="s">
        <v>157</v>
      </c>
      <c r="D94">
        <v>94</v>
      </c>
      <c r="E94" t="b">
        <f t="shared" si="1"/>
        <v>1</v>
      </c>
    </row>
    <row r="95" spans="1:5" x14ac:dyDescent="0.3">
      <c r="A95">
        <v>95</v>
      </c>
      <c r="B95" t="s">
        <v>158</v>
      </c>
      <c r="D95">
        <v>95</v>
      </c>
      <c r="E95" t="b">
        <f t="shared" si="1"/>
        <v>1</v>
      </c>
    </row>
    <row r="96" spans="1:5" x14ac:dyDescent="0.3">
      <c r="A96">
        <v>96</v>
      </c>
      <c r="B96" t="s">
        <v>332</v>
      </c>
      <c r="D96">
        <v>96</v>
      </c>
      <c r="E96" t="b">
        <f t="shared" si="1"/>
        <v>1</v>
      </c>
    </row>
    <row r="97" spans="1:5" x14ac:dyDescent="0.3">
      <c r="A97">
        <v>97</v>
      </c>
      <c r="B97" t="s">
        <v>160</v>
      </c>
      <c r="D97">
        <v>97</v>
      </c>
      <c r="E97" t="b">
        <f t="shared" si="1"/>
        <v>1</v>
      </c>
    </row>
    <row r="98" spans="1:5" x14ac:dyDescent="0.3">
      <c r="A98">
        <v>98</v>
      </c>
      <c r="B98" t="s">
        <v>161</v>
      </c>
      <c r="D98">
        <v>98</v>
      </c>
      <c r="E98" t="b">
        <f t="shared" si="1"/>
        <v>1</v>
      </c>
    </row>
    <row r="99" spans="1:5" x14ac:dyDescent="0.3">
      <c r="A99">
        <v>99</v>
      </c>
      <c r="B99" t="s">
        <v>162</v>
      </c>
      <c r="D99">
        <v>99</v>
      </c>
      <c r="E99" t="b">
        <f t="shared" si="1"/>
        <v>1</v>
      </c>
    </row>
    <row r="100" spans="1:5" x14ac:dyDescent="0.3">
      <c r="A100">
        <v>101</v>
      </c>
      <c r="B100" t="s">
        <v>159</v>
      </c>
      <c r="D100">
        <v>100</v>
      </c>
      <c r="E100" t="b">
        <f t="shared" si="1"/>
        <v>0</v>
      </c>
    </row>
    <row r="101" spans="1:5" x14ac:dyDescent="0.3">
      <c r="A101">
        <v>102</v>
      </c>
      <c r="B101" t="s">
        <v>163</v>
      </c>
      <c r="D101">
        <v>101</v>
      </c>
      <c r="E101" t="b">
        <f t="shared" si="1"/>
        <v>0</v>
      </c>
    </row>
    <row r="102" spans="1:5" x14ac:dyDescent="0.3">
      <c r="A102">
        <v>103</v>
      </c>
      <c r="B102" t="s">
        <v>164</v>
      </c>
      <c r="D102">
        <v>102</v>
      </c>
      <c r="E102" t="b">
        <f t="shared" si="1"/>
        <v>0</v>
      </c>
    </row>
    <row r="103" spans="1:5" x14ac:dyDescent="0.3">
      <c r="A103">
        <v>104</v>
      </c>
      <c r="B103" t="s">
        <v>165</v>
      </c>
      <c r="D103">
        <v>103</v>
      </c>
      <c r="E103" t="b">
        <f t="shared" si="1"/>
        <v>0</v>
      </c>
    </row>
    <row r="104" spans="1:5" x14ac:dyDescent="0.3">
      <c r="A104">
        <v>105</v>
      </c>
      <c r="B104" t="s">
        <v>166</v>
      </c>
      <c r="D104">
        <v>104</v>
      </c>
      <c r="E104" t="b">
        <f t="shared" si="1"/>
        <v>0</v>
      </c>
    </row>
    <row r="105" spans="1:5" x14ac:dyDescent="0.3">
      <c r="A105">
        <v>106</v>
      </c>
      <c r="B105" t="s">
        <v>167</v>
      </c>
      <c r="D105">
        <v>105</v>
      </c>
      <c r="E105" t="b">
        <f t="shared" si="1"/>
        <v>0</v>
      </c>
    </row>
    <row r="106" spans="1:5" x14ac:dyDescent="0.3">
      <c r="A106">
        <v>107</v>
      </c>
      <c r="B106" t="s">
        <v>168</v>
      </c>
      <c r="D106">
        <v>106</v>
      </c>
      <c r="E106" t="b">
        <f t="shared" si="1"/>
        <v>0</v>
      </c>
    </row>
    <row r="107" spans="1:5" x14ac:dyDescent="0.3">
      <c r="A107">
        <v>108</v>
      </c>
      <c r="B107" t="s">
        <v>169</v>
      </c>
      <c r="D107">
        <v>107</v>
      </c>
      <c r="E107" t="b">
        <f t="shared" si="1"/>
        <v>0</v>
      </c>
    </row>
    <row r="108" spans="1:5" x14ac:dyDescent="0.3">
      <c r="A108">
        <v>109</v>
      </c>
      <c r="B108" t="s">
        <v>170</v>
      </c>
      <c r="D108">
        <v>108</v>
      </c>
      <c r="E108" t="b">
        <f t="shared" si="1"/>
        <v>0</v>
      </c>
    </row>
    <row r="109" spans="1:5" x14ac:dyDescent="0.3">
      <c r="A109">
        <v>110</v>
      </c>
      <c r="B109" t="s">
        <v>171</v>
      </c>
      <c r="D109">
        <v>109</v>
      </c>
      <c r="E109" t="b">
        <f t="shared" si="1"/>
        <v>0</v>
      </c>
    </row>
    <row r="110" spans="1:5" x14ac:dyDescent="0.3">
      <c r="A110">
        <v>111</v>
      </c>
      <c r="B110" t="s">
        <v>172</v>
      </c>
      <c r="D110">
        <v>110</v>
      </c>
      <c r="E110" t="b">
        <f t="shared" si="1"/>
        <v>0</v>
      </c>
    </row>
    <row r="111" spans="1:5" x14ac:dyDescent="0.3">
      <c r="A111">
        <v>112</v>
      </c>
      <c r="B111" t="s">
        <v>173</v>
      </c>
      <c r="D111">
        <v>111</v>
      </c>
      <c r="E111" t="b">
        <f t="shared" si="1"/>
        <v>0</v>
      </c>
    </row>
    <row r="112" spans="1:5" x14ac:dyDescent="0.3">
      <c r="A112">
        <v>113</v>
      </c>
      <c r="B112" t="s">
        <v>174</v>
      </c>
      <c r="D112">
        <v>112</v>
      </c>
      <c r="E112" t="b">
        <f t="shared" si="1"/>
        <v>0</v>
      </c>
    </row>
    <row r="113" spans="1:5" x14ac:dyDescent="0.3">
      <c r="A113">
        <v>114</v>
      </c>
      <c r="B113" t="s">
        <v>175</v>
      </c>
      <c r="D113">
        <v>113</v>
      </c>
      <c r="E113" t="b">
        <f t="shared" si="1"/>
        <v>0</v>
      </c>
    </row>
    <row r="114" spans="1:5" x14ac:dyDescent="0.3">
      <c r="A114">
        <v>115</v>
      </c>
      <c r="B114" t="s">
        <v>176</v>
      </c>
      <c r="D114">
        <v>114</v>
      </c>
      <c r="E114" t="b">
        <f t="shared" si="1"/>
        <v>0</v>
      </c>
    </row>
    <row r="115" spans="1:5" x14ac:dyDescent="0.3">
      <c r="A115">
        <v>116</v>
      </c>
      <c r="B115" t="s">
        <v>177</v>
      </c>
      <c r="D115">
        <v>115</v>
      </c>
      <c r="E115" t="b">
        <f t="shared" si="1"/>
        <v>0</v>
      </c>
    </row>
    <row r="116" spans="1:5" x14ac:dyDescent="0.3">
      <c r="A116">
        <v>117</v>
      </c>
      <c r="B116" t="s">
        <v>178</v>
      </c>
      <c r="D116">
        <v>116</v>
      </c>
      <c r="E116" t="b">
        <f t="shared" si="1"/>
        <v>0</v>
      </c>
    </row>
    <row r="117" spans="1:5" x14ac:dyDescent="0.3">
      <c r="A117">
        <v>118</v>
      </c>
      <c r="B117" t="s">
        <v>179</v>
      </c>
      <c r="D117">
        <v>117</v>
      </c>
      <c r="E117" t="b">
        <f t="shared" si="1"/>
        <v>0</v>
      </c>
    </row>
    <row r="118" spans="1:5" x14ac:dyDescent="0.3">
      <c r="A118">
        <v>119</v>
      </c>
      <c r="B118" t="s">
        <v>180</v>
      </c>
      <c r="D118">
        <v>118</v>
      </c>
      <c r="E118" t="b">
        <f t="shared" si="1"/>
        <v>0</v>
      </c>
    </row>
    <row r="119" spans="1:5" x14ac:dyDescent="0.3">
      <c r="A119">
        <v>120</v>
      </c>
      <c r="B119" t="s">
        <v>181</v>
      </c>
      <c r="D119">
        <v>119</v>
      </c>
      <c r="E119" t="b">
        <f t="shared" si="1"/>
        <v>0</v>
      </c>
    </row>
    <row r="120" spans="1:5" x14ac:dyDescent="0.3">
      <c r="A120">
        <v>121</v>
      </c>
      <c r="B120" t="s">
        <v>182</v>
      </c>
      <c r="D120">
        <v>120</v>
      </c>
      <c r="E120" t="b">
        <f t="shared" si="1"/>
        <v>0</v>
      </c>
    </row>
    <row r="121" spans="1:5" x14ac:dyDescent="0.3">
      <c r="A121">
        <v>122</v>
      </c>
      <c r="B121" t="s">
        <v>183</v>
      </c>
      <c r="D121">
        <v>121</v>
      </c>
      <c r="E121" t="b">
        <f t="shared" si="1"/>
        <v>0</v>
      </c>
    </row>
    <row r="122" spans="1:5" x14ac:dyDescent="0.3">
      <c r="A122">
        <v>123</v>
      </c>
      <c r="B122" t="s">
        <v>184</v>
      </c>
      <c r="D122">
        <v>122</v>
      </c>
      <c r="E122" t="b">
        <f t="shared" si="1"/>
        <v>0</v>
      </c>
    </row>
    <row r="123" spans="1:5" x14ac:dyDescent="0.3">
      <c r="A123">
        <v>124</v>
      </c>
      <c r="B123" t="s">
        <v>185</v>
      </c>
      <c r="D123">
        <v>123</v>
      </c>
      <c r="E123" t="b">
        <f t="shared" si="1"/>
        <v>0</v>
      </c>
    </row>
    <row r="124" spans="1:5" x14ac:dyDescent="0.3">
      <c r="A124">
        <v>125</v>
      </c>
      <c r="B124" t="s">
        <v>186</v>
      </c>
      <c r="D124">
        <v>124</v>
      </c>
      <c r="E124" t="b">
        <f t="shared" si="1"/>
        <v>0</v>
      </c>
    </row>
    <row r="125" spans="1:5" x14ac:dyDescent="0.3">
      <c r="A125">
        <v>126</v>
      </c>
      <c r="B125" t="s">
        <v>187</v>
      </c>
      <c r="D125">
        <v>125</v>
      </c>
      <c r="E125" t="b">
        <f t="shared" si="1"/>
        <v>0</v>
      </c>
    </row>
    <row r="126" spans="1:5" x14ac:dyDescent="0.3">
      <c r="A126">
        <v>127</v>
      </c>
      <c r="B126" t="s">
        <v>188</v>
      </c>
      <c r="D126">
        <v>126</v>
      </c>
      <c r="E126" t="b">
        <f t="shared" si="1"/>
        <v>0</v>
      </c>
    </row>
    <row r="127" spans="1:5" x14ac:dyDescent="0.3">
      <c r="A127">
        <v>128</v>
      </c>
      <c r="B127" t="s">
        <v>189</v>
      </c>
      <c r="D127">
        <v>127</v>
      </c>
      <c r="E127" t="b">
        <f t="shared" si="1"/>
        <v>0</v>
      </c>
    </row>
    <row r="128" spans="1:5" x14ac:dyDescent="0.3">
      <c r="A128">
        <v>129</v>
      </c>
      <c r="B128" t="s">
        <v>190</v>
      </c>
      <c r="D128">
        <v>128</v>
      </c>
      <c r="E128" t="b">
        <f t="shared" si="1"/>
        <v>0</v>
      </c>
    </row>
    <row r="129" spans="1:5" x14ac:dyDescent="0.3">
      <c r="A129">
        <v>130</v>
      </c>
      <c r="B129" t="s">
        <v>191</v>
      </c>
      <c r="D129">
        <v>129</v>
      </c>
      <c r="E129" t="b">
        <f t="shared" si="1"/>
        <v>0</v>
      </c>
    </row>
    <row r="130" spans="1:5" x14ac:dyDescent="0.3">
      <c r="A130">
        <v>131</v>
      </c>
      <c r="B130" t="s">
        <v>192</v>
      </c>
      <c r="D130">
        <v>130</v>
      </c>
      <c r="E130" t="b">
        <f t="shared" ref="E130:E193" si="2">A130=D130</f>
        <v>0</v>
      </c>
    </row>
    <row r="131" spans="1:5" x14ac:dyDescent="0.3">
      <c r="A131">
        <v>132</v>
      </c>
      <c r="B131" t="s">
        <v>193</v>
      </c>
      <c r="D131">
        <v>131</v>
      </c>
      <c r="E131" t="b">
        <f t="shared" si="2"/>
        <v>0</v>
      </c>
    </row>
    <row r="132" spans="1:5" x14ac:dyDescent="0.3">
      <c r="A132">
        <v>133</v>
      </c>
      <c r="B132" t="s">
        <v>194</v>
      </c>
      <c r="D132">
        <v>132</v>
      </c>
      <c r="E132" t="b">
        <f t="shared" si="2"/>
        <v>0</v>
      </c>
    </row>
    <row r="133" spans="1:5" x14ac:dyDescent="0.3">
      <c r="A133">
        <v>134</v>
      </c>
      <c r="B133" t="s">
        <v>195</v>
      </c>
      <c r="D133">
        <v>133</v>
      </c>
      <c r="E133" t="b">
        <f t="shared" si="2"/>
        <v>0</v>
      </c>
    </row>
    <row r="134" spans="1:5" x14ac:dyDescent="0.3">
      <c r="A134">
        <v>135</v>
      </c>
      <c r="B134" t="s">
        <v>196</v>
      </c>
      <c r="D134">
        <v>134</v>
      </c>
      <c r="E134" t="b">
        <f t="shared" si="2"/>
        <v>0</v>
      </c>
    </row>
    <row r="135" spans="1:5" x14ac:dyDescent="0.3">
      <c r="A135">
        <v>136</v>
      </c>
      <c r="B135" t="s">
        <v>197</v>
      </c>
      <c r="D135">
        <v>135</v>
      </c>
      <c r="E135" t="b">
        <f t="shared" si="2"/>
        <v>0</v>
      </c>
    </row>
    <row r="136" spans="1:5" x14ac:dyDescent="0.3">
      <c r="A136">
        <v>137</v>
      </c>
      <c r="B136" t="s">
        <v>198</v>
      </c>
      <c r="D136">
        <v>136</v>
      </c>
      <c r="E136" t="b">
        <f t="shared" si="2"/>
        <v>0</v>
      </c>
    </row>
    <row r="137" spans="1:5" x14ac:dyDescent="0.3">
      <c r="A137">
        <v>138</v>
      </c>
      <c r="B137" t="s">
        <v>199</v>
      </c>
      <c r="D137">
        <v>137</v>
      </c>
      <c r="E137" t="b">
        <f t="shared" si="2"/>
        <v>0</v>
      </c>
    </row>
    <row r="138" spans="1:5" x14ac:dyDescent="0.3">
      <c r="A138">
        <v>139</v>
      </c>
      <c r="B138" t="s">
        <v>200</v>
      </c>
      <c r="D138">
        <v>138</v>
      </c>
      <c r="E138" t="b">
        <f t="shared" si="2"/>
        <v>0</v>
      </c>
    </row>
    <row r="139" spans="1:5" x14ac:dyDescent="0.3">
      <c r="A139">
        <v>140</v>
      </c>
      <c r="B139" t="s">
        <v>201</v>
      </c>
      <c r="D139">
        <v>139</v>
      </c>
      <c r="E139" t="b">
        <f t="shared" si="2"/>
        <v>0</v>
      </c>
    </row>
    <row r="140" spans="1:5" x14ac:dyDescent="0.3">
      <c r="A140">
        <v>141</v>
      </c>
      <c r="B140" t="s">
        <v>202</v>
      </c>
      <c r="D140">
        <v>140</v>
      </c>
      <c r="E140" t="b">
        <f t="shared" si="2"/>
        <v>0</v>
      </c>
    </row>
    <row r="141" spans="1:5" x14ac:dyDescent="0.3">
      <c r="A141">
        <v>142</v>
      </c>
      <c r="B141" t="s">
        <v>203</v>
      </c>
      <c r="D141">
        <v>141</v>
      </c>
      <c r="E141" t="b">
        <f t="shared" si="2"/>
        <v>0</v>
      </c>
    </row>
    <row r="142" spans="1:5" x14ac:dyDescent="0.3">
      <c r="A142">
        <v>143</v>
      </c>
      <c r="B142" t="s">
        <v>204</v>
      </c>
      <c r="D142">
        <v>142</v>
      </c>
      <c r="E142" t="b">
        <f t="shared" si="2"/>
        <v>0</v>
      </c>
    </row>
    <row r="143" spans="1:5" x14ac:dyDescent="0.3">
      <c r="A143">
        <v>144</v>
      </c>
      <c r="B143" t="s">
        <v>205</v>
      </c>
      <c r="D143">
        <v>143</v>
      </c>
      <c r="E143" t="b">
        <f t="shared" si="2"/>
        <v>0</v>
      </c>
    </row>
    <row r="144" spans="1:5" x14ac:dyDescent="0.3">
      <c r="A144">
        <v>145</v>
      </c>
      <c r="B144" t="s">
        <v>206</v>
      </c>
      <c r="D144">
        <v>144</v>
      </c>
      <c r="E144" t="b">
        <f t="shared" si="2"/>
        <v>0</v>
      </c>
    </row>
    <row r="145" spans="1:5" x14ac:dyDescent="0.3">
      <c r="A145">
        <v>146</v>
      </c>
      <c r="B145" t="s">
        <v>207</v>
      </c>
      <c r="D145">
        <v>145</v>
      </c>
      <c r="E145" t="b">
        <f t="shared" si="2"/>
        <v>0</v>
      </c>
    </row>
    <row r="146" spans="1:5" x14ac:dyDescent="0.3">
      <c r="A146">
        <v>147</v>
      </c>
      <c r="B146" t="s">
        <v>208</v>
      </c>
      <c r="D146">
        <v>146</v>
      </c>
      <c r="E146" t="b">
        <f t="shared" si="2"/>
        <v>0</v>
      </c>
    </row>
    <row r="147" spans="1:5" x14ac:dyDescent="0.3">
      <c r="A147">
        <v>148</v>
      </c>
      <c r="B147" t="s">
        <v>209</v>
      </c>
      <c r="D147">
        <v>147</v>
      </c>
      <c r="E147" t="b">
        <f t="shared" si="2"/>
        <v>0</v>
      </c>
    </row>
    <row r="148" spans="1:5" x14ac:dyDescent="0.3">
      <c r="A148">
        <v>149</v>
      </c>
      <c r="B148" t="s">
        <v>210</v>
      </c>
      <c r="D148">
        <v>148</v>
      </c>
      <c r="E148" t="b">
        <f t="shared" si="2"/>
        <v>0</v>
      </c>
    </row>
    <row r="149" spans="1:5" x14ac:dyDescent="0.3">
      <c r="A149">
        <v>150</v>
      </c>
      <c r="B149" t="s">
        <v>211</v>
      </c>
      <c r="D149">
        <v>149</v>
      </c>
      <c r="E149" t="b">
        <f t="shared" si="2"/>
        <v>0</v>
      </c>
    </row>
    <row r="150" spans="1:5" x14ac:dyDescent="0.3">
      <c r="A150">
        <v>151</v>
      </c>
      <c r="B150" t="s">
        <v>212</v>
      </c>
      <c r="D150">
        <v>150</v>
      </c>
      <c r="E150" t="b">
        <f t="shared" si="2"/>
        <v>0</v>
      </c>
    </row>
    <row r="151" spans="1:5" x14ac:dyDescent="0.3">
      <c r="A151">
        <v>152</v>
      </c>
      <c r="B151" t="s">
        <v>213</v>
      </c>
      <c r="D151">
        <v>151</v>
      </c>
      <c r="E151" t="b">
        <f t="shared" si="2"/>
        <v>0</v>
      </c>
    </row>
    <row r="152" spans="1:5" x14ac:dyDescent="0.3">
      <c r="A152">
        <v>153</v>
      </c>
      <c r="B152" t="s">
        <v>214</v>
      </c>
      <c r="D152">
        <v>152</v>
      </c>
      <c r="E152" t="b">
        <f t="shared" si="2"/>
        <v>0</v>
      </c>
    </row>
    <row r="153" spans="1:5" x14ac:dyDescent="0.3">
      <c r="A153">
        <v>154</v>
      </c>
      <c r="B153" t="s">
        <v>215</v>
      </c>
      <c r="D153">
        <v>153</v>
      </c>
      <c r="E153" t="b">
        <f t="shared" si="2"/>
        <v>0</v>
      </c>
    </row>
    <row r="154" spans="1:5" x14ac:dyDescent="0.3">
      <c r="A154">
        <v>155</v>
      </c>
      <c r="B154" t="s">
        <v>216</v>
      </c>
      <c r="D154">
        <v>154</v>
      </c>
      <c r="E154" t="b">
        <f t="shared" si="2"/>
        <v>0</v>
      </c>
    </row>
    <row r="155" spans="1:5" x14ac:dyDescent="0.3">
      <c r="A155">
        <v>156</v>
      </c>
      <c r="B155" t="s">
        <v>217</v>
      </c>
      <c r="D155">
        <v>155</v>
      </c>
      <c r="E155" t="b">
        <f t="shared" si="2"/>
        <v>0</v>
      </c>
    </row>
    <row r="156" spans="1:5" x14ac:dyDescent="0.3">
      <c r="A156">
        <v>157</v>
      </c>
      <c r="B156" t="s">
        <v>218</v>
      </c>
      <c r="D156">
        <v>156</v>
      </c>
      <c r="E156" t="b">
        <f t="shared" si="2"/>
        <v>0</v>
      </c>
    </row>
    <row r="157" spans="1:5" x14ac:dyDescent="0.3">
      <c r="A157">
        <v>158</v>
      </c>
      <c r="B157" t="s">
        <v>219</v>
      </c>
      <c r="D157">
        <v>157</v>
      </c>
      <c r="E157" t="b">
        <f t="shared" si="2"/>
        <v>0</v>
      </c>
    </row>
    <row r="158" spans="1:5" x14ac:dyDescent="0.3">
      <c r="A158">
        <v>159</v>
      </c>
      <c r="B158" t="s">
        <v>220</v>
      </c>
      <c r="D158">
        <v>158</v>
      </c>
      <c r="E158" t="b">
        <f t="shared" si="2"/>
        <v>0</v>
      </c>
    </row>
    <row r="159" spans="1:5" x14ac:dyDescent="0.3">
      <c r="A159">
        <v>160</v>
      </c>
      <c r="B159" t="s">
        <v>221</v>
      </c>
      <c r="D159">
        <v>159</v>
      </c>
      <c r="E159" t="b">
        <f t="shared" si="2"/>
        <v>0</v>
      </c>
    </row>
    <row r="160" spans="1:5" x14ac:dyDescent="0.3">
      <c r="A160">
        <v>161</v>
      </c>
      <c r="B160" t="s">
        <v>222</v>
      </c>
      <c r="D160">
        <v>160</v>
      </c>
      <c r="E160" t="b">
        <f t="shared" si="2"/>
        <v>0</v>
      </c>
    </row>
    <row r="161" spans="1:5" x14ac:dyDescent="0.3">
      <c r="A161">
        <v>162</v>
      </c>
      <c r="B161" t="s">
        <v>223</v>
      </c>
      <c r="D161">
        <v>161</v>
      </c>
      <c r="E161" t="b">
        <f t="shared" si="2"/>
        <v>0</v>
      </c>
    </row>
    <row r="162" spans="1:5" x14ac:dyDescent="0.3">
      <c r="A162">
        <v>163</v>
      </c>
      <c r="B162" t="s">
        <v>224</v>
      </c>
      <c r="D162">
        <v>162</v>
      </c>
      <c r="E162" t="b">
        <f t="shared" si="2"/>
        <v>0</v>
      </c>
    </row>
    <row r="163" spans="1:5" x14ac:dyDescent="0.3">
      <c r="A163">
        <v>164</v>
      </c>
      <c r="B163" t="s">
        <v>225</v>
      </c>
      <c r="D163">
        <v>163</v>
      </c>
      <c r="E163" t="b">
        <f t="shared" si="2"/>
        <v>0</v>
      </c>
    </row>
    <row r="164" spans="1:5" x14ac:dyDescent="0.3">
      <c r="A164">
        <v>165</v>
      </c>
      <c r="B164" t="s">
        <v>226</v>
      </c>
      <c r="D164">
        <v>164</v>
      </c>
      <c r="E164" t="b">
        <f t="shared" si="2"/>
        <v>0</v>
      </c>
    </row>
    <row r="165" spans="1:5" x14ac:dyDescent="0.3">
      <c r="A165">
        <v>166</v>
      </c>
      <c r="B165" t="s">
        <v>227</v>
      </c>
      <c r="D165">
        <v>165</v>
      </c>
      <c r="E165" t="b">
        <f t="shared" si="2"/>
        <v>0</v>
      </c>
    </row>
    <row r="166" spans="1:5" x14ac:dyDescent="0.3">
      <c r="A166">
        <v>167</v>
      </c>
      <c r="B166" t="s">
        <v>228</v>
      </c>
      <c r="D166">
        <v>166</v>
      </c>
      <c r="E166" t="b">
        <f t="shared" si="2"/>
        <v>0</v>
      </c>
    </row>
    <row r="167" spans="1:5" x14ac:dyDescent="0.3">
      <c r="A167">
        <v>168</v>
      </c>
      <c r="B167" t="s">
        <v>229</v>
      </c>
      <c r="D167">
        <v>167</v>
      </c>
      <c r="E167" t="b">
        <f t="shared" si="2"/>
        <v>0</v>
      </c>
    </row>
    <row r="168" spans="1:5" x14ac:dyDescent="0.3">
      <c r="A168">
        <v>169</v>
      </c>
      <c r="B168" t="s">
        <v>230</v>
      </c>
      <c r="D168">
        <v>168</v>
      </c>
      <c r="E168" t="b">
        <f t="shared" si="2"/>
        <v>0</v>
      </c>
    </row>
    <row r="169" spans="1:5" x14ac:dyDescent="0.3">
      <c r="A169">
        <v>170</v>
      </c>
      <c r="B169" t="s">
        <v>231</v>
      </c>
      <c r="D169">
        <v>169</v>
      </c>
      <c r="E169" t="b">
        <f t="shared" si="2"/>
        <v>0</v>
      </c>
    </row>
    <row r="170" spans="1:5" x14ac:dyDescent="0.3">
      <c r="A170">
        <v>171</v>
      </c>
      <c r="B170" t="s">
        <v>232</v>
      </c>
      <c r="D170">
        <v>170</v>
      </c>
      <c r="E170" t="b">
        <f t="shared" si="2"/>
        <v>0</v>
      </c>
    </row>
    <row r="171" spans="1:5" x14ac:dyDescent="0.3">
      <c r="A171">
        <v>172</v>
      </c>
      <c r="B171" t="s">
        <v>233</v>
      </c>
      <c r="D171">
        <v>171</v>
      </c>
      <c r="E171" t="b">
        <f t="shared" si="2"/>
        <v>0</v>
      </c>
    </row>
    <row r="172" spans="1:5" x14ac:dyDescent="0.3">
      <c r="A172">
        <v>173</v>
      </c>
      <c r="B172" t="s">
        <v>234</v>
      </c>
      <c r="D172">
        <v>172</v>
      </c>
      <c r="E172" t="b">
        <f t="shared" si="2"/>
        <v>0</v>
      </c>
    </row>
    <row r="173" spans="1:5" x14ac:dyDescent="0.3">
      <c r="A173">
        <v>174</v>
      </c>
      <c r="B173" t="s">
        <v>235</v>
      </c>
      <c r="D173">
        <v>173</v>
      </c>
      <c r="E173" t="b">
        <f t="shared" si="2"/>
        <v>0</v>
      </c>
    </row>
    <row r="174" spans="1:5" x14ac:dyDescent="0.3">
      <c r="A174">
        <v>175</v>
      </c>
      <c r="B174" t="s">
        <v>236</v>
      </c>
      <c r="D174">
        <v>174</v>
      </c>
      <c r="E174" t="b">
        <f t="shared" si="2"/>
        <v>0</v>
      </c>
    </row>
    <row r="175" spans="1:5" x14ac:dyDescent="0.3">
      <c r="A175">
        <v>176</v>
      </c>
      <c r="B175" t="s">
        <v>237</v>
      </c>
      <c r="D175">
        <v>175</v>
      </c>
      <c r="E175" t="b">
        <f t="shared" si="2"/>
        <v>0</v>
      </c>
    </row>
    <row r="176" spans="1:5" x14ac:dyDescent="0.3">
      <c r="A176">
        <v>177</v>
      </c>
      <c r="B176" t="s">
        <v>238</v>
      </c>
      <c r="D176">
        <v>176</v>
      </c>
      <c r="E176" t="b">
        <f t="shared" si="2"/>
        <v>0</v>
      </c>
    </row>
    <row r="177" spans="1:5" x14ac:dyDescent="0.3">
      <c r="A177">
        <v>178</v>
      </c>
      <c r="B177" t="s">
        <v>239</v>
      </c>
      <c r="D177">
        <v>177</v>
      </c>
      <c r="E177" t="b">
        <f t="shared" si="2"/>
        <v>0</v>
      </c>
    </row>
    <row r="178" spans="1:5" x14ac:dyDescent="0.3">
      <c r="A178">
        <v>179</v>
      </c>
      <c r="B178" t="s">
        <v>240</v>
      </c>
      <c r="D178">
        <v>178</v>
      </c>
      <c r="E178" t="b">
        <f t="shared" si="2"/>
        <v>0</v>
      </c>
    </row>
    <row r="179" spans="1:5" x14ac:dyDescent="0.3">
      <c r="A179">
        <v>180</v>
      </c>
      <c r="B179" t="s">
        <v>241</v>
      </c>
      <c r="D179">
        <v>179</v>
      </c>
      <c r="E179" t="b">
        <f t="shared" si="2"/>
        <v>0</v>
      </c>
    </row>
    <row r="180" spans="1:5" x14ac:dyDescent="0.3">
      <c r="A180">
        <v>181</v>
      </c>
      <c r="B180" t="s">
        <v>242</v>
      </c>
      <c r="D180">
        <v>180</v>
      </c>
      <c r="E180" t="b">
        <f t="shared" si="2"/>
        <v>0</v>
      </c>
    </row>
    <row r="181" spans="1:5" x14ac:dyDescent="0.3">
      <c r="A181">
        <v>182</v>
      </c>
      <c r="B181" t="s">
        <v>243</v>
      </c>
      <c r="D181">
        <v>181</v>
      </c>
      <c r="E181" t="b">
        <f t="shared" si="2"/>
        <v>0</v>
      </c>
    </row>
    <row r="182" spans="1:5" x14ac:dyDescent="0.3">
      <c r="A182">
        <v>183</v>
      </c>
      <c r="B182" t="s">
        <v>244</v>
      </c>
      <c r="D182">
        <v>182</v>
      </c>
      <c r="E182" t="b">
        <f t="shared" si="2"/>
        <v>0</v>
      </c>
    </row>
    <row r="183" spans="1:5" x14ac:dyDescent="0.3">
      <c r="A183">
        <v>184</v>
      </c>
      <c r="B183" t="s">
        <v>245</v>
      </c>
      <c r="D183">
        <v>183</v>
      </c>
      <c r="E183" t="b">
        <f t="shared" si="2"/>
        <v>0</v>
      </c>
    </row>
    <row r="184" spans="1:5" x14ac:dyDescent="0.3">
      <c r="A184">
        <v>185</v>
      </c>
      <c r="B184" t="s">
        <v>246</v>
      </c>
      <c r="D184">
        <v>184</v>
      </c>
      <c r="E184" t="b">
        <f t="shared" si="2"/>
        <v>0</v>
      </c>
    </row>
    <row r="185" spans="1:5" x14ac:dyDescent="0.3">
      <c r="A185">
        <v>186</v>
      </c>
      <c r="B185" t="s">
        <v>247</v>
      </c>
      <c r="D185">
        <v>185</v>
      </c>
      <c r="E185" t="b">
        <f t="shared" si="2"/>
        <v>0</v>
      </c>
    </row>
    <row r="186" spans="1:5" x14ac:dyDescent="0.3">
      <c r="A186">
        <v>187</v>
      </c>
      <c r="B186" t="s">
        <v>248</v>
      </c>
      <c r="D186">
        <v>186</v>
      </c>
      <c r="E186" t="b">
        <f t="shared" si="2"/>
        <v>0</v>
      </c>
    </row>
    <row r="187" spans="1:5" x14ac:dyDescent="0.3">
      <c r="A187">
        <v>188</v>
      </c>
      <c r="B187" t="s">
        <v>249</v>
      </c>
      <c r="D187">
        <v>187</v>
      </c>
      <c r="E187" t="b">
        <f t="shared" si="2"/>
        <v>0</v>
      </c>
    </row>
    <row r="188" spans="1:5" x14ac:dyDescent="0.3">
      <c r="A188">
        <v>189</v>
      </c>
      <c r="B188" t="s">
        <v>250</v>
      </c>
      <c r="D188">
        <v>188</v>
      </c>
      <c r="E188" t="b">
        <f t="shared" si="2"/>
        <v>0</v>
      </c>
    </row>
    <row r="189" spans="1:5" x14ac:dyDescent="0.3">
      <c r="A189">
        <v>190</v>
      </c>
      <c r="B189" t="s">
        <v>251</v>
      </c>
      <c r="D189">
        <v>189</v>
      </c>
      <c r="E189" t="b">
        <f t="shared" si="2"/>
        <v>0</v>
      </c>
    </row>
    <row r="190" spans="1:5" x14ac:dyDescent="0.3">
      <c r="A190">
        <v>191</v>
      </c>
      <c r="B190" t="s">
        <v>252</v>
      </c>
      <c r="D190">
        <v>190</v>
      </c>
      <c r="E190" t="b">
        <f t="shared" si="2"/>
        <v>0</v>
      </c>
    </row>
    <row r="191" spans="1:5" x14ac:dyDescent="0.3">
      <c r="A191">
        <v>192</v>
      </c>
      <c r="B191" t="s">
        <v>253</v>
      </c>
      <c r="D191">
        <v>191</v>
      </c>
      <c r="E191" t="b">
        <f t="shared" si="2"/>
        <v>0</v>
      </c>
    </row>
    <row r="192" spans="1:5" x14ac:dyDescent="0.3">
      <c r="A192">
        <v>193</v>
      </c>
      <c r="B192" t="s">
        <v>254</v>
      </c>
      <c r="D192">
        <v>192</v>
      </c>
      <c r="E192" t="b">
        <f t="shared" si="2"/>
        <v>0</v>
      </c>
    </row>
    <row r="193" spans="1:5" x14ac:dyDescent="0.3">
      <c r="A193">
        <v>194</v>
      </c>
      <c r="B193" t="s">
        <v>255</v>
      </c>
      <c r="D193">
        <v>193</v>
      </c>
      <c r="E193" t="b">
        <f t="shared" si="2"/>
        <v>0</v>
      </c>
    </row>
    <row r="194" spans="1:5" x14ac:dyDescent="0.3">
      <c r="A194">
        <v>195</v>
      </c>
      <c r="B194" t="s">
        <v>256</v>
      </c>
      <c r="D194">
        <v>194</v>
      </c>
      <c r="E194" t="b">
        <f t="shared" ref="E194:E257" si="3">A194=D194</f>
        <v>0</v>
      </c>
    </row>
    <row r="195" spans="1:5" x14ac:dyDescent="0.3">
      <c r="A195">
        <v>196</v>
      </c>
      <c r="B195" t="s">
        <v>257</v>
      </c>
      <c r="D195">
        <v>195</v>
      </c>
      <c r="E195" t="b">
        <f t="shared" si="3"/>
        <v>0</v>
      </c>
    </row>
    <row r="196" spans="1:5" x14ac:dyDescent="0.3">
      <c r="A196">
        <v>197</v>
      </c>
      <c r="B196" t="s">
        <v>258</v>
      </c>
      <c r="D196">
        <v>196</v>
      </c>
      <c r="E196" t="b">
        <f t="shared" si="3"/>
        <v>0</v>
      </c>
    </row>
    <row r="197" spans="1:5" x14ac:dyDescent="0.3">
      <c r="A197">
        <v>198</v>
      </c>
      <c r="B197" t="s">
        <v>259</v>
      </c>
      <c r="D197">
        <v>197</v>
      </c>
      <c r="E197" t="b">
        <f t="shared" si="3"/>
        <v>0</v>
      </c>
    </row>
    <row r="198" spans="1:5" x14ac:dyDescent="0.3">
      <c r="A198">
        <v>199</v>
      </c>
      <c r="B198" t="s">
        <v>260</v>
      </c>
      <c r="D198">
        <v>198</v>
      </c>
      <c r="E198" t="b">
        <f t="shared" si="3"/>
        <v>0</v>
      </c>
    </row>
    <row r="199" spans="1:5" x14ac:dyDescent="0.3">
      <c r="A199">
        <v>200</v>
      </c>
      <c r="B199" t="s">
        <v>261</v>
      </c>
      <c r="D199">
        <v>199</v>
      </c>
      <c r="E199" t="b">
        <f t="shared" si="3"/>
        <v>0</v>
      </c>
    </row>
    <row r="200" spans="1:5" x14ac:dyDescent="0.3">
      <c r="A200">
        <v>201</v>
      </c>
      <c r="B200" t="s">
        <v>262</v>
      </c>
      <c r="D200">
        <v>200</v>
      </c>
      <c r="E200" t="b">
        <f t="shared" si="3"/>
        <v>0</v>
      </c>
    </row>
    <row r="201" spans="1:5" x14ac:dyDescent="0.3">
      <c r="A201">
        <v>202</v>
      </c>
      <c r="B201" t="s">
        <v>263</v>
      </c>
      <c r="D201">
        <v>201</v>
      </c>
      <c r="E201" t="b">
        <f t="shared" si="3"/>
        <v>0</v>
      </c>
    </row>
    <row r="202" spans="1:5" x14ac:dyDescent="0.3">
      <c r="A202">
        <v>203</v>
      </c>
      <c r="B202" t="s">
        <v>264</v>
      </c>
      <c r="D202">
        <v>202</v>
      </c>
      <c r="E202" t="b">
        <f t="shared" si="3"/>
        <v>0</v>
      </c>
    </row>
    <row r="203" spans="1:5" x14ac:dyDescent="0.3">
      <c r="A203">
        <v>204</v>
      </c>
      <c r="B203" t="s">
        <v>265</v>
      </c>
      <c r="D203">
        <v>203</v>
      </c>
      <c r="E203" t="b">
        <f t="shared" si="3"/>
        <v>0</v>
      </c>
    </row>
    <row r="204" spans="1:5" x14ac:dyDescent="0.3">
      <c r="A204">
        <v>205</v>
      </c>
      <c r="B204" t="s">
        <v>266</v>
      </c>
      <c r="D204">
        <v>204</v>
      </c>
      <c r="E204" t="b">
        <f t="shared" si="3"/>
        <v>0</v>
      </c>
    </row>
    <row r="205" spans="1:5" x14ac:dyDescent="0.3">
      <c r="A205">
        <v>206</v>
      </c>
      <c r="B205" t="s">
        <v>267</v>
      </c>
      <c r="D205">
        <v>205</v>
      </c>
      <c r="E205" t="b">
        <f t="shared" si="3"/>
        <v>0</v>
      </c>
    </row>
    <row r="206" spans="1:5" x14ac:dyDescent="0.3">
      <c r="A206">
        <v>207</v>
      </c>
      <c r="B206" t="s">
        <v>268</v>
      </c>
      <c r="D206">
        <v>206</v>
      </c>
      <c r="E206" t="b">
        <f t="shared" si="3"/>
        <v>0</v>
      </c>
    </row>
    <row r="207" spans="1:5" x14ac:dyDescent="0.3">
      <c r="A207">
        <v>208</v>
      </c>
      <c r="B207" t="s">
        <v>269</v>
      </c>
      <c r="D207">
        <v>207</v>
      </c>
      <c r="E207" t="b">
        <f t="shared" si="3"/>
        <v>0</v>
      </c>
    </row>
    <row r="208" spans="1:5" x14ac:dyDescent="0.3">
      <c r="A208">
        <v>209</v>
      </c>
      <c r="B208" t="s">
        <v>270</v>
      </c>
      <c r="D208">
        <v>208</v>
      </c>
      <c r="E208" t="b">
        <f t="shared" si="3"/>
        <v>0</v>
      </c>
    </row>
    <row r="209" spans="1:5" x14ac:dyDescent="0.3">
      <c r="A209">
        <v>210</v>
      </c>
      <c r="B209" t="s">
        <v>271</v>
      </c>
      <c r="D209">
        <v>209</v>
      </c>
      <c r="E209" t="b">
        <f t="shared" si="3"/>
        <v>0</v>
      </c>
    </row>
    <row r="210" spans="1:5" x14ac:dyDescent="0.3">
      <c r="A210">
        <v>211</v>
      </c>
      <c r="B210" t="s">
        <v>272</v>
      </c>
      <c r="D210">
        <v>210</v>
      </c>
      <c r="E210" t="b">
        <f t="shared" si="3"/>
        <v>0</v>
      </c>
    </row>
    <row r="211" spans="1:5" x14ac:dyDescent="0.3">
      <c r="A211">
        <v>212</v>
      </c>
      <c r="B211" t="s">
        <v>273</v>
      </c>
      <c r="D211">
        <v>211</v>
      </c>
      <c r="E211" t="b">
        <f t="shared" si="3"/>
        <v>0</v>
      </c>
    </row>
    <row r="212" spans="1:5" x14ac:dyDescent="0.3">
      <c r="A212">
        <v>213</v>
      </c>
      <c r="B212" t="s">
        <v>274</v>
      </c>
      <c r="D212">
        <v>212</v>
      </c>
      <c r="E212" t="b">
        <f t="shared" si="3"/>
        <v>0</v>
      </c>
    </row>
    <row r="213" spans="1:5" x14ac:dyDescent="0.3">
      <c r="A213">
        <v>214</v>
      </c>
      <c r="B213" t="s">
        <v>275</v>
      </c>
      <c r="D213">
        <v>213</v>
      </c>
      <c r="E213" t="b">
        <f t="shared" si="3"/>
        <v>0</v>
      </c>
    </row>
    <row r="214" spans="1:5" x14ac:dyDescent="0.3">
      <c r="A214">
        <v>215</v>
      </c>
      <c r="B214" t="s">
        <v>276</v>
      </c>
      <c r="D214">
        <v>214</v>
      </c>
      <c r="E214" t="b">
        <f t="shared" si="3"/>
        <v>0</v>
      </c>
    </row>
    <row r="215" spans="1:5" x14ac:dyDescent="0.3">
      <c r="A215">
        <v>216</v>
      </c>
      <c r="B215" t="s">
        <v>277</v>
      </c>
      <c r="D215">
        <v>215</v>
      </c>
      <c r="E215" t="b">
        <f t="shared" si="3"/>
        <v>0</v>
      </c>
    </row>
    <row r="216" spans="1:5" x14ac:dyDescent="0.3">
      <c r="A216">
        <v>217</v>
      </c>
      <c r="B216" t="s">
        <v>278</v>
      </c>
      <c r="D216">
        <v>216</v>
      </c>
      <c r="E216" t="b">
        <f t="shared" si="3"/>
        <v>0</v>
      </c>
    </row>
    <row r="217" spans="1:5" x14ac:dyDescent="0.3">
      <c r="A217">
        <v>218</v>
      </c>
      <c r="B217" t="s">
        <v>279</v>
      </c>
      <c r="D217">
        <v>217</v>
      </c>
      <c r="E217" t="b">
        <f t="shared" si="3"/>
        <v>0</v>
      </c>
    </row>
    <row r="218" spans="1:5" x14ac:dyDescent="0.3">
      <c r="A218">
        <v>219</v>
      </c>
      <c r="B218" t="s">
        <v>280</v>
      </c>
      <c r="D218">
        <v>218</v>
      </c>
      <c r="E218" t="b">
        <f t="shared" si="3"/>
        <v>0</v>
      </c>
    </row>
    <row r="219" spans="1:5" x14ac:dyDescent="0.3">
      <c r="A219">
        <v>220</v>
      </c>
      <c r="B219" t="s">
        <v>281</v>
      </c>
      <c r="D219">
        <v>219</v>
      </c>
      <c r="E219" t="b">
        <f t="shared" si="3"/>
        <v>0</v>
      </c>
    </row>
    <row r="220" spans="1:5" x14ac:dyDescent="0.3">
      <c r="A220">
        <v>221</v>
      </c>
      <c r="B220" t="s">
        <v>282</v>
      </c>
      <c r="D220">
        <v>220</v>
      </c>
      <c r="E220" t="b">
        <f t="shared" si="3"/>
        <v>0</v>
      </c>
    </row>
    <row r="221" spans="1:5" x14ac:dyDescent="0.3">
      <c r="A221">
        <v>222</v>
      </c>
      <c r="B221" t="s">
        <v>283</v>
      </c>
      <c r="D221">
        <v>221</v>
      </c>
      <c r="E221" t="b">
        <f t="shared" si="3"/>
        <v>0</v>
      </c>
    </row>
    <row r="222" spans="1:5" x14ac:dyDescent="0.3">
      <c r="A222">
        <v>223</v>
      </c>
      <c r="B222" t="s">
        <v>284</v>
      </c>
      <c r="D222">
        <v>222</v>
      </c>
      <c r="E222" t="b">
        <f t="shared" si="3"/>
        <v>0</v>
      </c>
    </row>
    <row r="223" spans="1:5" x14ac:dyDescent="0.3">
      <c r="A223">
        <v>224</v>
      </c>
      <c r="B223" t="s">
        <v>285</v>
      </c>
      <c r="D223">
        <v>223</v>
      </c>
      <c r="E223" t="b">
        <f t="shared" si="3"/>
        <v>0</v>
      </c>
    </row>
    <row r="224" spans="1:5" x14ac:dyDescent="0.3">
      <c r="A224">
        <v>225</v>
      </c>
      <c r="B224" t="s">
        <v>286</v>
      </c>
      <c r="D224">
        <v>224</v>
      </c>
      <c r="E224" t="b">
        <f t="shared" si="3"/>
        <v>0</v>
      </c>
    </row>
    <row r="225" spans="1:5" x14ac:dyDescent="0.3">
      <c r="A225">
        <v>226</v>
      </c>
      <c r="B225" t="s">
        <v>287</v>
      </c>
      <c r="D225">
        <v>225</v>
      </c>
      <c r="E225" t="b">
        <f t="shared" si="3"/>
        <v>0</v>
      </c>
    </row>
    <row r="226" spans="1:5" x14ac:dyDescent="0.3">
      <c r="A226">
        <v>227</v>
      </c>
      <c r="B226" t="s">
        <v>288</v>
      </c>
      <c r="D226">
        <v>226</v>
      </c>
      <c r="E226" t="b">
        <f t="shared" si="3"/>
        <v>0</v>
      </c>
    </row>
    <row r="227" spans="1:5" x14ac:dyDescent="0.3">
      <c r="A227">
        <v>228</v>
      </c>
      <c r="B227" t="s">
        <v>289</v>
      </c>
      <c r="D227">
        <v>227</v>
      </c>
      <c r="E227" t="b">
        <f t="shared" si="3"/>
        <v>0</v>
      </c>
    </row>
    <row r="228" spans="1:5" x14ac:dyDescent="0.3">
      <c r="A228">
        <v>229</v>
      </c>
      <c r="B228" t="s">
        <v>290</v>
      </c>
      <c r="D228">
        <v>228</v>
      </c>
      <c r="E228" t="b">
        <f t="shared" si="3"/>
        <v>0</v>
      </c>
    </row>
    <row r="229" spans="1:5" x14ac:dyDescent="0.3">
      <c r="A229">
        <v>230</v>
      </c>
      <c r="B229" t="s">
        <v>291</v>
      </c>
      <c r="D229">
        <v>229</v>
      </c>
      <c r="E229" t="b">
        <f t="shared" si="3"/>
        <v>0</v>
      </c>
    </row>
    <row r="230" spans="1:5" x14ac:dyDescent="0.3">
      <c r="A230">
        <v>231</v>
      </c>
      <c r="B230" t="s">
        <v>292</v>
      </c>
      <c r="D230">
        <v>230</v>
      </c>
      <c r="E230" t="b">
        <f t="shared" si="3"/>
        <v>0</v>
      </c>
    </row>
    <row r="231" spans="1:5" x14ac:dyDescent="0.3">
      <c r="A231">
        <v>232</v>
      </c>
      <c r="B231" t="s">
        <v>293</v>
      </c>
      <c r="D231">
        <v>231</v>
      </c>
      <c r="E231" t="b">
        <f t="shared" si="3"/>
        <v>0</v>
      </c>
    </row>
    <row r="232" spans="1:5" x14ac:dyDescent="0.3">
      <c r="A232">
        <v>233</v>
      </c>
      <c r="B232" t="s">
        <v>294</v>
      </c>
      <c r="D232">
        <v>232</v>
      </c>
      <c r="E232" t="b">
        <f t="shared" si="3"/>
        <v>0</v>
      </c>
    </row>
    <row r="233" spans="1:5" x14ac:dyDescent="0.3">
      <c r="A233">
        <v>234</v>
      </c>
      <c r="B233" t="s">
        <v>295</v>
      </c>
      <c r="D233">
        <v>233</v>
      </c>
      <c r="E233" t="b">
        <f t="shared" si="3"/>
        <v>0</v>
      </c>
    </row>
    <row r="234" spans="1:5" x14ac:dyDescent="0.3">
      <c r="A234">
        <v>235</v>
      </c>
      <c r="B234" t="s">
        <v>296</v>
      </c>
      <c r="D234">
        <v>234</v>
      </c>
      <c r="E234" t="b">
        <f t="shared" si="3"/>
        <v>0</v>
      </c>
    </row>
    <row r="235" spans="1:5" x14ac:dyDescent="0.3">
      <c r="A235">
        <v>236</v>
      </c>
      <c r="B235" t="s">
        <v>297</v>
      </c>
      <c r="D235">
        <v>235</v>
      </c>
      <c r="E235" t="b">
        <f t="shared" si="3"/>
        <v>0</v>
      </c>
    </row>
    <row r="236" spans="1:5" x14ac:dyDescent="0.3">
      <c r="A236">
        <v>237</v>
      </c>
      <c r="B236" t="s">
        <v>298</v>
      </c>
      <c r="D236">
        <v>236</v>
      </c>
      <c r="E236" t="b">
        <f t="shared" si="3"/>
        <v>0</v>
      </c>
    </row>
    <row r="237" spans="1:5" x14ac:dyDescent="0.3">
      <c r="A237">
        <v>238</v>
      </c>
      <c r="B237" t="s">
        <v>299</v>
      </c>
      <c r="D237">
        <v>237</v>
      </c>
      <c r="E237" t="b">
        <f t="shared" si="3"/>
        <v>0</v>
      </c>
    </row>
    <row r="238" spans="1:5" x14ac:dyDescent="0.3">
      <c r="A238">
        <v>239</v>
      </c>
      <c r="B238" t="s">
        <v>300</v>
      </c>
      <c r="D238">
        <v>238</v>
      </c>
      <c r="E238" t="b">
        <f t="shared" si="3"/>
        <v>0</v>
      </c>
    </row>
    <row r="239" spans="1:5" x14ac:dyDescent="0.3">
      <c r="A239">
        <v>240</v>
      </c>
      <c r="B239" t="s">
        <v>301</v>
      </c>
      <c r="D239">
        <v>239</v>
      </c>
      <c r="E239" t="b">
        <f t="shared" si="3"/>
        <v>0</v>
      </c>
    </row>
    <row r="240" spans="1:5" x14ac:dyDescent="0.3">
      <c r="A240">
        <v>241</v>
      </c>
      <c r="B240" t="s">
        <v>302</v>
      </c>
      <c r="D240">
        <v>240</v>
      </c>
      <c r="E240" t="b">
        <f t="shared" si="3"/>
        <v>0</v>
      </c>
    </row>
    <row r="241" spans="1:5" x14ac:dyDescent="0.3">
      <c r="A241">
        <v>242</v>
      </c>
      <c r="B241" t="s">
        <v>303</v>
      </c>
      <c r="D241">
        <v>241</v>
      </c>
      <c r="E241" t="b">
        <f t="shared" si="3"/>
        <v>0</v>
      </c>
    </row>
    <row r="242" spans="1:5" x14ac:dyDescent="0.3">
      <c r="A242">
        <v>243</v>
      </c>
      <c r="B242" t="s">
        <v>304</v>
      </c>
      <c r="D242">
        <v>242</v>
      </c>
      <c r="E242" t="b">
        <f t="shared" si="3"/>
        <v>0</v>
      </c>
    </row>
    <row r="243" spans="1:5" x14ac:dyDescent="0.3">
      <c r="A243">
        <v>244</v>
      </c>
      <c r="B243" t="s">
        <v>305</v>
      </c>
      <c r="D243">
        <v>243</v>
      </c>
      <c r="E243" t="b">
        <f t="shared" si="3"/>
        <v>0</v>
      </c>
    </row>
    <row r="244" spans="1:5" x14ac:dyDescent="0.3">
      <c r="A244">
        <v>245</v>
      </c>
      <c r="B244" t="s">
        <v>306</v>
      </c>
      <c r="D244">
        <v>244</v>
      </c>
      <c r="E244" t="b">
        <f t="shared" si="3"/>
        <v>0</v>
      </c>
    </row>
    <row r="245" spans="1:5" x14ac:dyDescent="0.3">
      <c r="A245">
        <v>246</v>
      </c>
      <c r="B245" t="s">
        <v>307</v>
      </c>
      <c r="D245">
        <v>245</v>
      </c>
      <c r="E245" t="b">
        <f t="shared" si="3"/>
        <v>0</v>
      </c>
    </row>
    <row r="246" spans="1:5" x14ac:dyDescent="0.3">
      <c r="A246">
        <v>247</v>
      </c>
      <c r="B246" t="s">
        <v>308</v>
      </c>
      <c r="D246">
        <v>246</v>
      </c>
      <c r="E246" t="b">
        <f t="shared" si="3"/>
        <v>0</v>
      </c>
    </row>
    <row r="247" spans="1:5" x14ac:dyDescent="0.3">
      <c r="A247">
        <v>248</v>
      </c>
      <c r="B247" t="s">
        <v>309</v>
      </c>
      <c r="D247">
        <v>247</v>
      </c>
      <c r="E247" t="b">
        <f t="shared" si="3"/>
        <v>0</v>
      </c>
    </row>
    <row r="248" spans="1:5" x14ac:dyDescent="0.3">
      <c r="A248">
        <v>249</v>
      </c>
      <c r="B248" t="s">
        <v>310</v>
      </c>
      <c r="D248">
        <v>248</v>
      </c>
      <c r="E248" t="b">
        <f t="shared" si="3"/>
        <v>0</v>
      </c>
    </row>
    <row r="249" spans="1:5" x14ac:dyDescent="0.3">
      <c r="A249">
        <v>250</v>
      </c>
      <c r="B249" t="s">
        <v>311</v>
      </c>
      <c r="D249">
        <v>249</v>
      </c>
      <c r="E249" t="b">
        <f t="shared" si="3"/>
        <v>0</v>
      </c>
    </row>
    <row r="250" spans="1:5" x14ac:dyDescent="0.3">
      <c r="A250">
        <v>251</v>
      </c>
      <c r="B250" t="s">
        <v>312</v>
      </c>
      <c r="D250">
        <v>250</v>
      </c>
      <c r="E250" t="b">
        <f t="shared" si="3"/>
        <v>0</v>
      </c>
    </row>
    <row r="251" spans="1:5" x14ac:dyDescent="0.3">
      <c r="A251">
        <v>252</v>
      </c>
      <c r="B251" t="s">
        <v>313</v>
      </c>
      <c r="D251">
        <v>251</v>
      </c>
      <c r="E251" t="b">
        <f t="shared" si="3"/>
        <v>0</v>
      </c>
    </row>
    <row r="252" spans="1:5" x14ac:dyDescent="0.3">
      <c r="A252">
        <v>253</v>
      </c>
      <c r="B252" t="s">
        <v>314</v>
      </c>
      <c r="D252">
        <v>252</v>
      </c>
      <c r="E252" t="b">
        <f t="shared" si="3"/>
        <v>0</v>
      </c>
    </row>
    <row r="253" spans="1:5" x14ac:dyDescent="0.3">
      <c r="A253">
        <v>254</v>
      </c>
      <c r="B253" t="s">
        <v>315</v>
      </c>
      <c r="D253">
        <v>253</v>
      </c>
      <c r="E253" t="b">
        <f t="shared" si="3"/>
        <v>0</v>
      </c>
    </row>
    <row r="254" spans="1:5" x14ac:dyDescent="0.3">
      <c r="A254">
        <v>255</v>
      </c>
      <c r="B254" t="s">
        <v>316</v>
      </c>
      <c r="D254">
        <v>254</v>
      </c>
      <c r="E254" t="b">
        <f t="shared" si="3"/>
        <v>0</v>
      </c>
    </row>
    <row r="255" spans="1:5" x14ac:dyDescent="0.3">
      <c r="A255">
        <v>256</v>
      </c>
      <c r="B255" t="s">
        <v>317</v>
      </c>
      <c r="D255">
        <v>255</v>
      </c>
      <c r="E255" t="b">
        <f t="shared" si="3"/>
        <v>0</v>
      </c>
    </row>
    <row r="256" spans="1:5" x14ac:dyDescent="0.3">
      <c r="A256">
        <v>257</v>
      </c>
      <c r="B256" t="s">
        <v>318</v>
      </c>
      <c r="D256">
        <v>256</v>
      </c>
      <c r="E256" t="b">
        <f t="shared" si="3"/>
        <v>0</v>
      </c>
    </row>
    <row r="257" spans="1:5" x14ac:dyDescent="0.3">
      <c r="A257">
        <v>258</v>
      </c>
      <c r="B257" t="s">
        <v>319</v>
      </c>
      <c r="D257">
        <v>257</v>
      </c>
      <c r="E257" t="b">
        <f t="shared" si="3"/>
        <v>0</v>
      </c>
    </row>
    <row r="258" spans="1:5" x14ac:dyDescent="0.3">
      <c r="A258">
        <v>259</v>
      </c>
      <c r="B258" t="s">
        <v>320</v>
      </c>
      <c r="D258">
        <v>258</v>
      </c>
      <c r="E258" t="b">
        <f t="shared" ref="E258:E268" si="4">A258=D258</f>
        <v>0</v>
      </c>
    </row>
    <row r="259" spans="1:5" x14ac:dyDescent="0.3">
      <c r="A259">
        <v>260</v>
      </c>
      <c r="B259" t="s">
        <v>321</v>
      </c>
      <c r="D259">
        <v>259</v>
      </c>
      <c r="E259" t="b">
        <f t="shared" si="4"/>
        <v>0</v>
      </c>
    </row>
    <row r="260" spans="1:5" x14ac:dyDescent="0.3">
      <c r="A260">
        <v>261</v>
      </c>
      <c r="B260" t="s">
        <v>322</v>
      </c>
      <c r="D260">
        <v>260</v>
      </c>
      <c r="E260" t="b">
        <f t="shared" si="4"/>
        <v>0</v>
      </c>
    </row>
    <row r="261" spans="1:5" x14ac:dyDescent="0.3">
      <c r="A261">
        <v>262</v>
      </c>
      <c r="B261" t="s">
        <v>323</v>
      </c>
      <c r="D261">
        <v>261</v>
      </c>
      <c r="E261" t="b">
        <f t="shared" si="4"/>
        <v>0</v>
      </c>
    </row>
    <row r="262" spans="1:5" x14ac:dyDescent="0.3">
      <c r="A262">
        <v>263</v>
      </c>
      <c r="B262" t="s">
        <v>324</v>
      </c>
      <c r="D262">
        <v>262</v>
      </c>
      <c r="E262" t="b">
        <f t="shared" si="4"/>
        <v>0</v>
      </c>
    </row>
    <row r="263" spans="1:5" x14ac:dyDescent="0.3">
      <c r="A263">
        <v>264</v>
      </c>
      <c r="B263" t="s">
        <v>325</v>
      </c>
      <c r="D263">
        <v>263</v>
      </c>
      <c r="E263" t="b">
        <f t="shared" si="4"/>
        <v>0</v>
      </c>
    </row>
    <row r="264" spans="1:5" x14ac:dyDescent="0.3">
      <c r="A264">
        <v>265</v>
      </c>
      <c r="B264" t="s">
        <v>326</v>
      </c>
      <c r="D264">
        <v>264</v>
      </c>
      <c r="E264" t="b">
        <f t="shared" si="4"/>
        <v>0</v>
      </c>
    </row>
    <row r="265" spans="1:5" x14ac:dyDescent="0.3">
      <c r="A265">
        <v>266</v>
      </c>
      <c r="B265" t="s">
        <v>327</v>
      </c>
      <c r="D265">
        <v>265</v>
      </c>
      <c r="E265" t="b">
        <f t="shared" si="4"/>
        <v>0</v>
      </c>
    </row>
    <row r="266" spans="1:5" x14ac:dyDescent="0.3">
      <c r="A266">
        <v>267</v>
      </c>
      <c r="B266" t="s">
        <v>328</v>
      </c>
      <c r="D266">
        <v>266</v>
      </c>
      <c r="E266" t="b">
        <f t="shared" si="4"/>
        <v>0</v>
      </c>
    </row>
    <row r="267" spans="1:5" x14ac:dyDescent="0.3">
      <c r="A267">
        <v>268</v>
      </c>
      <c r="B267" t="s">
        <v>329</v>
      </c>
      <c r="D267">
        <v>267</v>
      </c>
      <c r="E267" t="b">
        <f t="shared" si="4"/>
        <v>0</v>
      </c>
    </row>
    <row r="268" spans="1:5" x14ac:dyDescent="0.3">
      <c r="A268">
        <v>269</v>
      </c>
      <c r="B268" t="s">
        <v>330</v>
      </c>
      <c r="D268">
        <v>268</v>
      </c>
      <c r="E268" t="b">
        <f t="shared" si="4"/>
        <v>0</v>
      </c>
    </row>
    <row r="269" spans="1:5" x14ac:dyDescent="0.3">
      <c r="B269" t="s">
        <v>331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tipologias_quilanga</vt:lpstr>
      <vt:lpstr>TIPOLOGÍAS</vt:lpstr>
      <vt:lpstr>Hoja1</vt:lpstr>
      <vt:lpstr>calculo</vt:lpstr>
      <vt:lpstr>Hoja4</vt:lpstr>
      <vt:lpstr>Hoja6</vt:lpstr>
      <vt:lpstr>Hoja7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Ingrid</dc:creator>
  <cp:lastModifiedBy>Toshiba</cp:lastModifiedBy>
  <dcterms:created xsi:type="dcterms:W3CDTF">2021-05-12T16:42:10Z</dcterms:created>
  <dcterms:modified xsi:type="dcterms:W3CDTF">2021-05-28T01:40:26Z</dcterms:modified>
</cp:coreProperties>
</file>